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Files WADAS\AARS\Ben\AARs\2018\CGS\Cluster5\NTA2018\final\"/>
    </mc:Choice>
  </mc:AlternateContent>
  <bookViews>
    <workbookView xWindow="0" yWindow="0" windowWidth="16392" windowHeight="5652"/>
  </bookViews>
  <sheets>
    <sheet name="SFP" sheetId="1" r:id="rId1"/>
    <sheet name="SFPer" sheetId="2" r:id="rId2"/>
    <sheet name="Sheet1" sheetId="6" state="hidden" r:id="rId3"/>
    <sheet name="SCE" sheetId="4" r:id="rId4"/>
    <sheet name="SCF" sheetId="3" r:id="rId5"/>
    <sheet name="SCBAA" sheetId="5" r:id="rId6"/>
  </sheets>
  <definedNames>
    <definedName name="_xlnm.Print_Area" localSheetId="5">SCBAA!$A$1:$F$28</definedName>
    <definedName name="_xlnm.Print_Area" localSheetId="3">SCE!$A$1:$D$21</definedName>
    <definedName name="_xlnm.Print_Area" localSheetId="4">SCF!$A$1:$D$47</definedName>
    <definedName name="_xlnm.Print_Area" localSheetId="0">SFP!$A$1:$D$41</definedName>
    <definedName name="_xlnm.Print_Area" localSheetId="1">SFPer!$A$1:$D$29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6" i="3" l="1"/>
  <c r="C13" i="4" l="1"/>
  <c r="D13" i="1"/>
  <c r="C13" i="1"/>
  <c r="C29" i="3" l="1"/>
  <c r="D8" i="4" l="1"/>
  <c r="D17" i="3" l="1"/>
  <c r="E12" i="5" l="1"/>
  <c r="E11" i="5"/>
  <c r="E9" i="5" l="1"/>
  <c r="E14" i="5" s="1"/>
  <c r="F17" i="5"/>
  <c r="F23" i="5"/>
  <c r="F22" i="5"/>
  <c r="F21" i="5"/>
  <c r="F20" i="5"/>
  <c r="F19" i="5"/>
  <c r="F13" i="5"/>
  <c r="F12" i="5"/>
  <c r="F11" i="5"/>
  <c r="D14" i="5"/>
  <c r="C14" i="5"/>
  <c r="F24" i="5" l="1"/>
  <c r="F14" i="5"/>
  <c r="C9" i="2"/>
  <c r="D9" i="2"/>
  <c r="C17" i="2"/>
  <c r="D17" i="2"/>
  <c r="D19" i="2" l="1"/>
  <c r="D23" i="2" s="1"/>
  <c r="D25" i="2" s="1"/>
  <c r="D27" i="2" s="1"/>
  <c r="C19" i="2"/>
  <c r="C23" i="2" s="1"/>
  <c r="C25" i="2" s="1"/>
  <c r="C27" i="2" s="1"/>
  <c r="F26" i="5"/>
  <c r="C17" i="3"/>
  <c r="D40" i="3"/>
  <c r="D36" i="3"/>
  <c r="D29" i="3" l="1"/>
  <c r="D30" i="3" s="1"/>
  <c r="C40" i="3"/>
  <c r="C19" i="4" l="1"/>
  <c r="B20" i="6"/>
  <c r="D12" i="6" l="1"/>
  <c r="D13" i="6"/>
  <c r="D31" i="1"/>
  <c r="D19" i="6" l="1"/>
  <c r="C14" i="6"/>
  <c r="C21" i="6" s="1"/>
  <c r="D18" i="4" l="1"/>
  <c r="C31" i="1" l="1"/>
  <c r="D41" i="3" l="1"/>
  <c r="D43" i="3" s="1"/>
  <c r="D45" i="3" s="1"/>
  <c r="C27" i="1"/>
  <c r="C41" i="3" l="1"/>
  <c r="C30" i="3"/>
  <c r="E24" i="5"/>
  <c r="C43" i="3" l="1"/>
  <c r="C44" i="3" l="1"/>
  <c r="C45" i="3" s="1"/>
  <c r="D39" i="1"/>
  <c r="C39" i="1"/>
  <c r="C32" i="1" l="1"/>
  <c r="D27" i="1"/>
  <c r="D32" i="1" s="1"/>
  <c r="D18" i="1"/>
  <c r="B11" i="4" l="1"/>
  <c r="B13" i="4" s="1"/>
  <c r="B11" i="6"/>
  <c r="D19" i="1"/>
  <c r="D34" i="1" s="1"/>
  <c r="D24" i="5"/>
  <c r="C24" i="5"/>
  <c r="C18" i="1"/>
  <c r="B17" i="4" l="1"/>
  <c r="D17" i="4" s="1"/>
  <c r="B18" i="6"/>
  <c r="D18" i="6" s="1"/>
  <c r="B14" i="6"/>
  <c r="D11" i="6"/>
  <c r="D14" i="6" s="1"/>
  <c r="D11" i="4"/>
  <c r="D13" i="4" s="1"/>
  <c r="E26" i="5"/>
  <c r="C19" i="1"/>
  <c r="C34" i="1" s="1"/>
  <c r="C26" i="5"/>
  <c r="D26" i="5"/>
  <c r="D19" i="4" l="1"/>
  <c r="B19" i="4"/>
  <c r="B21" i="6"/>
  <c r="D20" i="6"/>
  <c r="D21" i="6" s="1"/>
</calcChain>
</file>

<file path=xl/sharedStrings.xml><?xml version="1.0" encoding="utf-8"?>
<sst xmlns="http://schemas.openxmlformats.org/spreadsheetml/2006/main" count="185" uniqueCount="144">
  <si>
    <t>NATIONAL TOBACCO ADMINISTRATION</t>
  </si>
  <si>
    <t>Note</t>
  </si>
  <si>
    <t>ASSETS</t>
  </si>
  <si>
    <t>Current assets</t>
  </si>
  <si>
    <t>TOTAL ASSETS</t>
  </si>
  <si>
    <t>Non current liabilities</t>
  </si>
  <si>
    <t>Receivables - net</t>
  </si>
  <si>
    <t>Inventories</t>
  </si>
  <si>
    <t xml:space="preserve">Investments </t>
  </si>
  <si>
    <t>(In Philippine Peso)</t>
  </si>
  <si>
    <t>( In Philippine Peso)</t>
  </si>
  <si>
    <t>Income tax expense/(benefit)</t>
  </si>
  <si>
    <t>-</t>
  </si>
  <si>
    <t>CASH FLOWS FROM OPERATING ACTIVITIES</t>
  </si>
  <si>
    <t>Collection of income</t>
  </si>
  <si>
    <t>Recoupment of mobilization fee from contractors</t>
  </si>
  <si>
    <t>Refund of cash advances</t>
  </si>
  <si>
    <t>Receipt of intra-agency fund transfers</t>
  </si>
  <si>
    <t>Advances for mobilization fee</t>
  </si>
  <si>
    <t>Payment of payables</t>
  </si>
  <si>
    <t>Grant of cash advances</t>
  </si>
  <si>
    <t>Release of intra-agency fund transfers</t>
  </si>
  <si>
    <t>Purchase of inventories</t>
  </si>
  <si>
    <t>CASH FLOWS FROM INVESTING ACTIVITIES</t>
  </si>
  <si>
    <t>Sale of Isabela lot</t>
  </si>
  <si>
    <t>Acquisition of property, plant and equipment</t>
  </si>
  <si>
    <t>Total cash inflows</t>
  </si>
  <si>
    <t>Cash inflows</t>
  </si>
  <si>
    <t>Cash outflows</t>
  </si>
  <si>
    <t>Total cash outflows</t>
  </si>
  <si>
    <t>Net cash provided by operating activities</t>
  </si>
  <si>
    <t>Increase/(decrease) in cash and cash equivalents</t>
  </si>
  <si>
    <t>Cash and cash equivalents, January 1</t>
  </si>
  <si>
    <t>Trust receipts</t>
  </si>
  <si>
    <t>Payment of expenses</t>
  </si>
  <si>
    <t>CASH AND CASH EQUIVALENTS, DECEMBER 31</t>
  </si>
  <si>
    <t>Total</t>
  </si>
  <si>
    <t xml:space="preserve"> STATEMENT OF COMPARISON OF BUDGET AND ACTUAL AMOUNTS</t>
  </si>
  <si>
    <t>Budget amounts</t>
  </si>
  <si>
    <t xml:space="preserve">Actual Amounts </t>
  </si>
  <si>
    <t>Difference</t>
  </si>
  <si>
    <t>Original</t>
  </si>
  <si>
    <t>Final</t>
  </si>
  <si>
    <t>Final Budget and Actual</t>
  </si>
  <si>
    <t>Assistance and subsidy</t>
  </si>
  <si>
    <t>Service and business income</t>
  </si>
  <si>
    <t>Other income</t>
  </si>
  <si>
    <t>Receipts</t>
  </si>
  <si>
    <t>Payments</t>
  </si>
  <si>
    <t>Capital outlay</t>
  </si>
  <si>
    <t>Financial expenses</t>
  </si>
  <si>
    <t>Investment outlay</t>
  </si>
  <si>
    <t>Accounts payable</t>
  </si>
  <si>
    <t>Gains</t>
  </si>
  <si>
    <t>LIABILITIES</t>
  </si>
  <si>
    <t>NET ASSETS/EQUITY</t>
  </si>
  <si>
    <t>Total Liabilities</t>
  </si>
  <si>
    <t>Total Net Assets/Equity</t>
  </si>
  <si>
    <t>Cash and cash equivalents</t>
  </si>
  <si>
    <t>Other current assets</t>
  </si>
  <si>
    <t>Non-current assets</t>
  </si>
  <si>
    <t>Property, plant and equipment - net</t>
  </si>
  <si>
    <t xml:space="preserve">   Financial liabilities</t>
  </si>
  <si>
    <t>Current liabilities</t>
  </si>
  <si>
    <t xml:space="preserve">   Inter-agency payables</t>
  </si>
  <si>
    <t xml:space="preserve">   Other current liabilities</t>
  </si>
  <si>
    <t>Other non-operating income</t>
  </si>
  <si>
    <t>Personnel services</t>
  </si>
  <si>
    <t>Maintenance and other operating expenses</t>
  </si>
  <si>
    <t>Direct costs</t>
  </si>
  <si>
    <t>Revenue</t>
  </si>
  <si>
    <t>Total Revenue</t>
  </si>
  <si>
    <t>Deficit after tax</t>
  </si>
  <si>
    <t>BALANCE AS AT DECEMBER 31, 2017</t>
  </si>
  <si>
    <t>income</t>
  </si>
  <si>
    <t xml:space="preserve">Service and business            </t>
  </si>
  <si>
    <t xml:space="preserve">Maintenance and </t>
  </si>
  <si>
    <t>operating expenses</t>
  </si>
  <si>
    <t>Personnel expenses</t>
  </si>
  <si>
    <t>Total current assets</t>
  </si>
  <si>
    <t>Total non-current assets</t>
  </si>
  <si>
    <t>Total current liabilities</t>
  </si>
  <si>
    <t>Total non-current liabilities</t>
  </si>
  <si>
    <t>Government equity</t>
  </si>
  <si>
    <t>Net Assets (Total Assets less Total Liabilities)</t>
  </si>
  <si>
    <t xml:space="preserve">Accumulated surplus </t>
  </si>
  <si>
    <t>Note 29</t>
  </si>
  <si>
    <t>Add/(Deduct):</t>
  </si>
  <si>
    <t xml:space="preserve">Accummulated surplus (Deficit) </t>
  </si>
  <si>
    <t xml:space="preserve">Government equity    </t>
  </si>
  <si>
    <t>Collection of production/facility assistance</t>
  </si>
  <si>
    <t>Net cash used in investing activities</t>
  </si>
  <si>
    <t xml:space="preserve"> STATEMENT OF CHANGES IN NET ASSETS/EQUITY</t>
  </si>
  <si>
    <t xml:space="preserve">For the Year Ended December 31, 2017 </t>
  </si>
  <si>
    <t>Non-cash expenses</t>
  </si>
  <si>
    <t>Deficit before tax</t>
  </si>
  <si>
    <t>2017                     As restated</t>
  </si>
  <si>
    <t>Changes in equity for 2018</t>
  </si>
  <si>
    <t>Changes in equity for CY 2017</t>
  </si>
  <si>
    <t>BALANCE AS AT DECEMBER 31, 2018</t>
  </si>
  <si>
    <t xml:space="preserve">              2017               As restated</t>
  </si>
  <si>
    <t>2017                                     As restated</t>
  </si>
  <si>
    <t>For the Year Ended December 31, 2018</t>
  </si>
  <si>
    <t>Changes in equity for 2017</t>
  </si>
  <si>
    <t>Add/Deduct</t>
  </si>
  <si>
    <t>Disallowances</t>
  </si>
  <si>
    <r>
      <t>The Notes on pages 10</t>
    </r>
    <r>
      <rPr>
        <i/>
        <sz val="11"/>
        <color rgb="FFFF0000"/>
        <rFont val="Arial"/>
        <family val="2"/>
      </rPr>
      <t xml:space="preserve"> </t>
    </r>
    <r>
      <rPr>
        <i/>
        <sz val="11"/>
        <rFont val="Arial"/>
        <family val="2"/>
      </rPr>
      <t>to 54 form part of these financial statements.</t>
    </r>
  </si>
  <si>
    <t xml:space="preserve"> </t>
  </si>
  <si>
    <t>Surplus/(Deficit) for the period</t>
  </si>
  <si>
    <t>Other adjustments</t>
  </si>
  <si>
    <t>Balance as at January 1, 2017</t>
  </si>
  <si>
    <t xml:space="preserve">Accummulated surplus (deficit) </t>
  </si>
  <si>
    <t>Subsidy Income from National Government</t>
  </si>
  <si>
    <t>Refund of loan</t>
  </si>
  <si>
    <t>Reclassification of time deposit to other investments</t>
  </si>
  <si>
    <t>Other non-current assets - net</t>
  </si>
  <si>
    <t xml:space="preserve">   Intra-agency payables</t>
  </si>
  <si>
    <t>Other non-current liabilities</t>
  </si>
  <si>
    <t xml:space="preserve"> STATEMENTS OF FINANCIAL POSITION</t>
  </si>
  <si>
    <t>December 31, 2018 and 2017</t>
  </si>
  <si>
    <t>STATEMENTS OF FINANCIAL PERFORMANCE</t>
  </si>
  <si>
    <t>For the Years Ended December 31, 2018 and 2017</t>
  </si>
  <si>
    <t>Current operating expenses</t>
  </si>
  <si>
    <t>Total current operating expenses</t>
  </si>
  <si>
    <t>Deficit from current operations</t>
  </si>
  <si>
    <t>Balance at January 1, 2017, as restated</t>
  </si>
  <si>
    <t xml:space="preserve">BALANCE AS AT DECEMBER 31, 2017, </t>
  </si>
  <si>
    <t>AS RESTATED</t>
  </si>
  <si>
    <t>Surplus for the period, as restated</t>
  </si>
  <si>
    <t>Surplus for the period</t>
  </si>
  <si>
    <t xml:space="preserve"> STATEMENTS OF CHANGES IN NET ASSETS/EQUITY</t>
  </si>
  <si>
    <t>Adjustments due to prior period errors</t>
  </si>
  <si>
    <t>Subsidy from National Government</t>
  </si>
  <si>
    <t>Collection of receivables</t>
  </si>
  <si>
    <t>STATEMENTS OF CASH FLOWS</t>
  </si>
  <si>
    <t>Facility/production assistance</t>
  </si>
  <si>
    <t>Release of funds to Local Government Units (LGUs)</t>
  </si>
  <si>
    <t xml:space="preserve">Remittance of personal benefit contributions and </t>
  </si>
  <si>
    <t>mandatory contributions</t>
  </si>
  <si>
    <t>Net payments</t>
  </si>
  <si>
    <t>Net Surplus for the Period</t>
  </si>
  <si>
    <t>Note 27</t>
  </si>
  <si>
    <t>Note 26</t>
  </si>
  <si>
    <t>The Notes on pages 11 to 51 form part of these financial statements.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</si>
</sst>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mmmm\ d\,\ yyyy"/>
    <numFmt numFmtId="166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i/>
      <sz val="11"/>
      <color rgb="FFFF0000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</cellStyleXfs>
  <cellXfs count="204">
    <xf numFmtId="0" fontId="0" fillId="0" borderId="0" xfId="0"/>
    <xf numFmtId="0" fontId="5" fillId="0" borderId="0" xfId="2" applyFont="1" applyFill="1" applyBorder="1" applyAlignment="1">
      <alignment horizontal="left" indent="1"/>
    </xf>
    <xf numFmtId="0" fontId="0" fillId="0" borderId="0" xfId="0" applyAlignment="1"/>
    <xf numFmtId="0" fontId="5" fillId="0" borderId="0" xfId="2" applyFont="1" applyBorder="1" applyAlignment="1">
      <alignment horizontal="left" indent="1"/>
    </xf>
    <xf numFmtId="0" fontId="7" fillId="0" borderId="0" xfId="0" applyFont="1"/>
    <xf numFmtId="0" fontId="5" fillId="0" borderId="0" xfId="4" applyFont="1" applyBorder="1" applyAlignment="1">
      <alignment horizontal="left" indent="1"/>
    </xf>
    <xf numFmtId="0" fontId="6" fillId="0" borderId="0" xfId="4" applyFont="1" applyBorder="1" applyAlignment="1">
      <alignment horizontal="left" indent="1"/>
    </xf>
    <xf numFmtId="0" fontId="5" fillId="0" borderId="3" xfId="4" applyFont="1" applyBorder="1"/>
    <xf numFmtId="0" fontId="5" fillId="0" borderId="3" xfId="4" applyFont="1" applyBorder="1" applyAlignment="1">
      <alignment horizontal="center"/>
    </xf>
    <xf numFmtId="166" fontId="6" fillId="0" borderId="3" xfId="3" applyNumberFormat="1" applyFont="1" applyBorder="1"/>
    <xf numFmtId="0" fontId="0" fillId="0" borderId="0" xfId="0" applyBorder="1"/>
    <xf numFmtId="0" fontId="7" fillId="0" borderId="0" xfId="0" applyFont="1" applyBorder="1"/>
    <xf numFmtId="0" fontId="9" fillId="0" borderId="0" xfId="0" applyFont="1" applyBorder="1"/>
    <xf numFmtId="166" fontId="9" fillId="0" borderId="0" xfId="0" applyNumberFormat="1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5" fillId="0" borderId="0" xfId="2" applyFont="1"/>
    <xf numFmtId="0" fontId="5" fillId="0" borderId="0" xfId="2" applyFont="1" applyBorder="1" applyAlignment="1">
      <alignment horizontal="center"/>
    </xf>
    <xf numFmtId="165" fontId="5" fillId="0" borderId="0" xfId="2" applyNumberFormat="1" applyFont="1" applyBorder="1" applyAlignment="1">
      <alignment horizontal="center"/>
    </xf>
    <xf numFmtId="165" fontId="5" fillId="0" borderId="0" xfId="2" quotePrefix="1" applyNumberFormat="1" applyFont="1" applyBorder="1" applyAlignment="1">
      <alignment horizontal="center"/>
    </xf>
    <xf numFmtId="0" fontId="5" fillId="0" borderId="0" xfId="2" applyFont="1" applyBorder="1"/>
    <xf numFmtId="0" fontId="5" fillId="0" borderId="2" xfId="2" applyFont="1" applyBorder="1"/>
    <xf numFmtId="0" fontId="6" fillId="0" borderId="2" xfId="2" applyFont="1" applyBorder="1"/>
    <xf numFmtId="0" fontId="6" fillId="0" borderId="2" xfId="2" applyFont="1" applyBorder="1" applyAlignment="1">
      <alignment horizontal="right" wrapText="1"/>
    </xf>
    <xf numFmtId="0" fontId="6" fillId="0" borderId="0" xfId="2" applyFont="1" applyBorder="1"/>
    <xf numFmtId="0" fontId="9" fillId="0" borderId="4" xfId="0" applyFont="1" applyBorder="1"/>
    <xf numFmtId="0" fontId="5" fillId="0" borderId="0" xfId="4" applyFont="1"/>
    <xf numFmtId="165" fontId="5" fillId="0" borderId="1" xfId="4" applyNumberFormat="1" applyFont="1" applyBorder="1" applyAlignment="1">
      <alignment horizontal="center" vertical="center"/>
    </xf>
    <xf numFmtId="165" fontId="5" fillId="0" borderId="0" xfId="4" applyNumberFormat="1" applyFont="1" applyBorder="1" applyAlignment="1">
      <alignment horizontal="center"/>
    </xf>
    <xf numFmtId="0" fontId="5" fillId="0" borderId="0" xfId="4" applyFont="1" applyBorder="1"/>
    <xf numFmtId="0" fontId="5" fillId="0" borderId="2" xfId="4" applyFont="1" applyBorder="1"/>
    <xf numFmtId="166" fontId="5" fillId="0" borderId="0" xfId="3" applyNumberFormat="1" applyFont="1" applyBorder="1"/>
    <xf numFmtId="0" fontId="5" fillId="0" borderId="0" xfId="4" applyFont="1" applyBorder="1" applyAlignment="1">
      <alignment vertical="center"/>
    </xf>
    <xf numFmtId="0" fontId="6" fillId="0" borderId="2" xfId="4" applyFont="1" applyBorder="1" applyAlignment="1">
      <alignment horizontal="center"/>
    </xf>
    <xf numFmtId="165" fontId="5" fillId="0" borderId="1" xfId="4" applyNumberFormat="1" applyFont="1" applyBorder="1" applyAlignment="1">
      <alignment horizontal="left" vertical="center"/>
    </xf>
    <xf numFmtId="166" fontId="5" fillId="0" borderId="1" xfId="3" applyNumberFormat="1" applyFont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0" fontId="5" fillId="0" borderId="2" xfId="4" applyFont="1" applyBorder="1" applyAlignment="1">
      <alignment horizontal="left" vertical="center"/>
    </xf>
    <xf numFmtId="0" fontId="6" fillId="0" borderId="2" xfId="3" applyNumberFormat="1" applyFont="1" applyBorder="1" applyAlignment="1">
      <alignment horizontal="right"/>
    </xf>
    <xf numFmtId="0" fontId="5" fillId="0" borderId="0" xfId="4" applyFont="1" applyBorder="1" applyAlignment="1">
      <alignment horizontal="center" vertical="center"/>
    </xf>
    <xf numFmtId="0" fontId="6" fillId="0" borderId="1" xfId="4" applyFont="1" applyBorder="1" applyAlignment="1">
      <alignment horizontal="right" vertical="top" wrapText="1"/>
    </xf>
    <xf numFmtId="0" fontId="6" fillId="0" borderId="0" xfId="4" applyFont="1" applyAlignment="1" applyProtection="1">
      <alignment horizontal="left" vertical="center"/>
    </xf>
    <xf numFmtId="0" fontId="6" fillId="0" borderId="0" xfId="4" applyFont="1" applyBorder="1" applyAlignment="1" applyProtection="1">
      <alignment horizontal="left" vertical="center"/>
    </xf>
    <xf numFmtId="0" fontId="5" fillId="0" borderId="0" xfId="4" applyFont="1" applyBorder="1" applyAlignment="1" applyProtection="1">
      <alignment horizontal="left" vertical="center"/>
    </xf>
    <xf numFmtId="0" fontId="5" fillId="0" borderId="0" xfId="4" applyFont="1" applyAlignment="1">
      <alignment horizontal="center"/>
    </xf>
    <xf numFmtId="0" fontId="9" fillId="0" borderId="0" xfId="0" applyFont="1"/>
    <xf numFmtId="0" fontId="5" fillId="0" borderId="0" xfId="4" applyFont="1" applyAlignment="1">
      <alignment horizontal="left" vertical="center" indent="1"/>
    </xf>
    <xf numFmtId="0" fontId="5" fillId="0" borderId="0" xfId="4" applyFont="1" applyBorder="1" applyAlignment="1">
      <alignment horizontal="left" vertical="center" indent="1"/>
    </xf>
    <xf numFmtId="0" fontId="5" fillId="0" borderId="0" xfId="4" applyFont="1" applyAlignment="1" applyProtection="1">
      <alignment horizontal="left" vertical="center"/>
    </xf>
    <xf numFmtId="0" fontId="5" fillId="0" borderId="0" xfId="4" applyFont="1" applyBorder="1" applyAlignment="1" applyProtection="1">
      <alignment horizontal="left" vertical="center" indent="1"/>
    </xf>
    <xf numFmtId="0" fontId="3" fillId="0" borderId="0" xfId="4"/>
    <xf numFmtId="0" fontId="5" fillId="0" borderId="0" xfId="4" applyFont="1"/>
    <xf numFmtId="165" fontId="5" fillId="0" borderId="0" xfId="4" applyNumberFormat="1" applyFont="1" applyBorder="1" applyAlignment="1">
      <alignment horizontal="center"/>
    </xf>
    <xf numFmtId="0" fontId="5" fillId="0" borderId="0" xfId="4" applyFont="1" applyFill="1" applyBorder="1"/>
    <xf numFmtId="0" fontId="5" fillId="0" borderId="0" xfId="4" applyFont="1" applyAlignment="1">
      <alignment horizontal="center" vertical="center" wrapText="1"/>
    </xf>
    <xf numFmtId="0" fontId="6" fillId="0" borderId="4" xfId="4" applyFont="1" applyFill="1" applyBorder="1"/>
    <xf numFmtId="166" fontId="5" fillId="0" borderId="1" xfId="4" applyNumberFormat="1" applyFont="1" applyBorder="1"/>
    <xf numFmtId="0" fontId="3" fillId="0" borderId="0" xfId="4"/>
    <xf numFmtId="0" fontId="6" fillId="0" borderId="0" xfId="4" applyFont="1"/>
    <xf numFmtId="165" fontId="5" fillId="0" borderId="0" xfId="4" applyNumberFormat="1" applyFont="1" applyBorder="1" applyAlignment="1">
      <alignment horizontal="center"/>
    </xf>
    <xf numFmtId="0" fontId="5" fillId="0" borderId="2" xfId="4" applyFont="1" applyBorder="1"/>
    <xf numFmtId="0" fontId="6" fillId="0" borderId="2" xfId="4" applyFont="1" applyBorder="1"/>
    <xf numFmtId="0" fontId="6" fillId="0" borderId="0" xfId="4" applyFont="1" applyBorder="1"/>
    <xf numFmtId="166" fontId="5" fillId="0" borderId="0" xfId="3" applyNumberFormat="1" applyFont="1"/>
    <xf numFmtId="0" fontId="6" fillId="0" borderId="0" xfId="4" applyFont="1" applyFill="1" applyBorder="1"/>
    <xf numFmtId="0" fontId="5" fillId="0" borderId="1" xfId="4" applyFont="1" applyBorder="1"/>
    <xf numFmtId="0" fontId="5" fillId="0" borderId="1" xfId="4" applyFont="1" applyBorder="1" applyAlignment="1">
      <alignment horizontal="center"/>
    </xf>
    <xf numFmtId="166" fontId="6" fillId="0" borderId="0" xfId="3" applyNumberFormat="1" applyFont="1" applyBorder="1"/>
    <xf numFmtId="166" fontId="5" fillId="0" borderId="0" xfId="4" applyNumberFormat="1" applyFont="1" applyBorder="1"/>
    <xf numFmtId="0" fontId="6" fillId="0" borderId="2" xfId="4" applyFont="1" applyBorder="1" applyAlignment="1">
      <alignment horizontal="center"/>
    </xf>
    <xf numFmtId="166" fontId="5" fillId="0" borderId="0" xfId="4" applyNumberFormat="1" applyFont="1"/>
    <xf numFmtId="166" fontId="5" fillId="0" borderId="0" xfId="4" applyNumberFormat="1" applyFont="1" applyAlignment="1"/>
    <xf numFmtId="0" fontId="5" fillId="0" borderId="0" xfId="4" applyFont="1" applyAlignment="1">
      <alignment horizontal="left" indent="1"/>
    </xf>
    <xf numFmtId="0" fontId="3" fillId="0" borderId="0" xfId="4" applyAlignment="1">
      <alignment horizontal="left" indent="1"/>
    </xf>
    <xf numFmtId="0" fontId="5" fillId="0" borderId="0" xfId="4" applyFont="1" applyFill="1" applyBorder="1" applyAlignment="1">
      <alignment horizontal="left" indent="1"/>
    </xf>
    <xf numFmtId="0" fontId="5" fillId="0" borderId="0" xfId="4" applyFont="1" applyAlignment="1">
      <alignment horizontal="left" wrapText="1" indent="1"/>
    </xf>
    <xf numFmtId="0" fontId="6" fillId="0" borderId="0" xfId="2" applyFont="1" applyBorder="1" applyAlignment="1">
      <alignment horizontal="left"/>
    </xf>
    <xf numFmtId="0" fontId="5" fillId="0" borderId="0" xfId="4" applyFont="1" applyBorder="1" applyAlignment="1">
      <alignment horizontal="left"/>
    </xf>
    <xf numFmtId="0" fontId="5" fillId="0" borderId="1" xfId="4" applyFont="1" applyBorder="1" applyAlignment="1">
      <alignment horizontal="left"/>
    </xf>
    <xf numFmtId="0" fontId="5" fillId="0" borderId="0" xfId="4" applyFont="1" applyAlignment="1">
      <alignment horizontal="left" indent="2"/>
    </xf>
    <xf numFmtId="0" fontId="5" fillId="0" borderId="2" xfId="4" applyFont="1" applyBorder="1" applyAlignment="1">
      <alignment horizontal="center"/>
    </xf>
    <xf numFmtId="3" fontId="5" fillId="0" borderId="0" xfId="3" applyNumberFormat="1" applyFont="1" applyBorder="1"/>
    <xf numFmtId="3" fontId="7" fillId="0" borderId="0" xfId="0" applyNumberFormat="1" applyFont="1"/>
    <xf numFmtId="0" fontId="5" fillId="0" borderId="2" xfId="2" applyFont="1" applyBorder="1" applyAlignment="1"/>
    <xf numFmtId="0" fontId="5" fillId="0" borderId="4" xfId="2" applyFont="1" applyBorder="1"/>
    <xf numFmtId="0" fontId="6" fillId="0" borderId="2" xfId="4" applyFont="1" applyBorder="1" applyAlignment="1">
      <alignment horizontal="right" wrapText="1"/>
    </xf>
    <xf numFmtId="0" fontId="6" fillId="0" borderId="2" xfId="2" applyFont="1" applyBorder="1" applyAlignment="1">
      <alignment horizontal="center"/>
    </xf>
    <xf numFmtId="0" fontId="5" fillId="0" borderId="2" xfId="4" applyFont="1" applyBorder="1" applyAlignment="1"/>
    <xf numFmtId="166" fontId="7" fillId="0" borderId="1" xfId="0" applyNumberFormat="1" applyFont="1" applyBorder="1"/>
    <xf numFmtId="166" fontId="7" fillId="0" borderId="0" xfId="0" applyNumberFormat="1" applyFont="1" applyBorder="1"/>
    <xf numFmtId="0" fontId="4" fillId="0" borderId="3" xfId="4" applyFont="1" applyBorder="1"/>
    <xf numFmtId="3" fontId="5" fillId="0" borderId="0" xfId="3" applyNumberFormat="1" applyFont="1"/>
    <xf numFmtId="3" fontId="6" fillId="0" borderId="4" xfId="4" applyNumberFormat="1" applyFont="1" applyBorder="1"/>
    <xf numFmtId="0" fontId="6" fillId="0" borderId="3" xfId="4" applyNumberFormat="1" applyFont="1" applyBorder="1" applyAlignment="1">
      <alignment horizontal="center" wrapText="1"/>
    </xf>
    <xf numFmtId="0" fontId="6" fillId="0" borderId="3" xfId="4" applyNumberFormat="1" applyFont="1" applyBorder="1" applyAlignment="1">
      <alignment horizontal="right" wrapText="1"/>
    </xf>
    <xf numFmtId="0" fontId="5" fillId="0" borderId="2" xfId="4" applyFont="1" applyBorder="1" applyAlignment="1">
      <alignment horizontal="left"/>
    </xf>
    <xf numFmtId="0" fontId="6" fillId="0" borderId="5" xfId="4" applyFont="1" applyFill="1" applyBorder="1"/>
    <xf numFmtId="0" fontId="5" fillId="0" borderId="5" xfId="4" applyFont="1" applyBorder="1"/>
    <xf numFmtId="166" fontId="6" fillId="0" borderId="5" xfId="3" applyNumberFormat="1" applyFont="1" applyBorder="1"/>
    <xf numFmtId="166" fontId="6" fillId="0" borderId="3" xfId="4" applyNumberFormat="1" applyFont="1" applyBorder="1"/>
    <xf numFmtId="0" fontId="6" fillId="0" borderId="1" xfId="4" applyFont="1" applyBorder="1" applyAlignment="1">
      <alignment horizontal="center"/>
    </xf>
    <xf numFmtId="0" fontId="6" fillId="0" borderId="3" xfId="4" applyFont="1" applyBorder="1" applyAlignment="1">
      <alignment horizontal="right"/>
    </xf>
    <xf numFmtId="0" fontId="6" fillId="0" borderId="1" xfId="4" applyFont="1" applyBorder="1" applyAlignment="1">
      <alignment horizontal="right" wrapText="1"/>
    </xf>
    <xf numFmtId="0" fontId="6" fillId="0" borderId="4" xfId="2" applyFont="1" applyFill="1" applyBorder="1" applyAlignment="1"/>
    <xf numFmtId="0" fontId="5" fillId="0" borderId="1" xfId="2" applyFont="1" applyBorder="1" applyAlignment="1">
      <alignment horizontal="left" wrapText="1" indent="1"/>
    </xf>
    <xf numFmtId="0" fontId="5" fillId="0" borderId="0" xfId="2" applyFont="1" applyBorder="1" applyAlignment="1">
      <alignment wrapText="1"/>
    </xf>
    <xf numFmtId="0" fontId="5" fillId="0" borderId="0" xfId="2" applyFont="1" applyBorder="1" applyAlignment="1">
      <alignment horizontal="left" indent="1"/>
    </xf>
    <xf numFmtId="166" fontId="5" fillId="0" borderId="0" xfId="3" applyNumberFormat="1" applyFont="1" applyBorder="1" applyAlignment="1">
      <alignment horizontal="right" vertical="center" wrapText="1"/>
    </xf>
    <xf numFmtId="166" fontId="5" fillId="0" borderId="0" xfId="3" applyNumberFormat="1" applyFont="1" applyBorder="1" applyAlignment="1">
      <alignment vertical="center" wrapText="1"/>
    </xf>
    <xf numFmtId="166" fontId="7" fillId="0" borderId="0" xfId="0" applyNumberFormat="1" applyFont="1"/>
    <xf numFmtId="0" fontId="6" fillId="0" borderId="2" xfId="4" applyFont="1" applyBorder="1" applyAlignment="1">
      <alignment horizontal="left" vertical="center"/>
    </xf>
    <xf numFmtId="166" fontId="6" fillId="0" borderId="2" xfId="3" applyNumberFormat="1" applyFont="1" applyBorder="1" applyAlignment="1">
      <alignment horizontal="right" vertical="center"/>
    </xf>
    <xf numFmtId="166" fontId="0" fillId="0" borderId="0" xfId="0" applyNumberFormat="1" applyAlignment="1"/>
    <xf numFmtId="166" fontId="6" fillId="0" borderId="0" xfId="4" applyNumberFormat="1" applyFont="1" applyBorder="1"/>
    <xf numFmtId="166" fontId="3" fillId="0" borderId="0" xfId="4" applyNumberFormat="1"/>
    <xf numFmtId="0" fontId="6" fillId="0" borderId="3" xfId="2" applyFont="1" applyBorder="1" applyAlignment="1">
      <alignment horizontal="left"/>
    </xf>
    <xf numFmtId="0" fontId="6" fillId="0" borderId="0" xfId="2" applyFont="1" applyAlignment="1">
      <alignment horizontal="left"/>
    </xf>
    <xf numFmtId="0" fontId="6" fillId="0" borderId="0" xfId="2" applyFont="1" applyFill="1" applyBorder="1" applyAlignment="1">
      <alignment horizontal="left"/>
    </xf>
    <xf numFmtId="0" fontId="5" fillId="0" borderId="0" xfId="4" applyFont="1" applyBorder="1" applyAlignment="1">
      <alignment horizontal="center"/>
    </xf>
    <xf numFmtId="0" fontId="5" fillId="0" borderId="0" xfId="4" applyFont="1" applyFill="1" applyBorder="1" applyAlignment="1">
      <alignment horizontal="left" indent="2"/>
    </xf>
    <xf numFmtId="3" fontId="0" fillId="0" borderId="0" xfId="0" applyNumberFormat="1"/>
    <xf numFmtId="0" fontId="2" fillId="0" borderId="0" xfId="4" applyFont="1"/>
    <xf numFmtId="166" fontId="2" fillId="0" borderId="0" xfId="4" applyNumberFormat="1" applyFont="1"/>
    <xf numFmtId="166" fontId="6" fillId="0" borderId="4" xfId="4" applyNumberFormat="1" applyFont="1" applyBorder="1"/>
    <xf numFmtId="0" fontId="5" fillId="0" borderId="0" xfId="4" applyFont="1" applyFill="1"/>
    <xf numFmtId="166" fontId="7" fillId="0" borderId="0" xfId="1" applyNumberFormat="1" applyFont="1"/>
    <xf numFmtId="166" fontId="9" fillId="0" borderId="4" xfId="1" applyNumberFormat="1" applyFont="1" applyBorder="1"/>
    <xf numFmtId="0" fontId="5" fillId="0" borderId="0" xfId="4" applyFont="1" applyFill="1" applyAlignment="1">
      <alignment horizontal="left" indent="2"/>
    </xf>
    <xf numFmtId="0" fontId="5" fillId="0" borderId="3" xfId="4" applyFont="1" applyFill="1" applyBorder="1"/>
    <xf numFmtId="166" fontId="5" fillId="0" borderId="3" xfId="3" applyNumberFormat="1" applyFont="1" applyBorder="1"/>
    <xf numFmtId="166" fontId="2" fillId="0" borderId="0" xfId="4" applyNumberFormat="1" applyFont="1" applyBorder="1"/>
    <xf numFmtId="0" fontId="4" fillId="0" borderId="3" xfId="4" applyFont="1" applyBorder="1" applyAlignment="1">
      <alignment horizontal="center"/>
    </xf>
    <xf numFmtId="0" fontId="5" fillId="0" borderId="0" xfId="4" applyFont="1" applyAlignment="1">
      <alignment horizontal="left" vertical="center" wrapText="1" indent="1"/>
    </xf>
    <xf numFmtId="3" fontId="5" fillId="0" borderId="2" xfId="3" applyNumberFormat="1" applyFont="1" applyBorder="1"/>
    <xf numFmtId="3" fontId="6" fillId="0" borderId="0" xfId="3" applyNumberFormat="1" applyFont="1" applyBorder="1"/>
    <xf numFmtId="3" fontId="5" fillId="0" borderId="0" xfId="4" applyNumberFormat="1" applyFont="1"/>
    <xf numFmtId="3" fontId="5" fillId="0" borderId="1" xfId="3" applyNumberFormat="1" applyFont="1" applyBorder="1"/>
    <xf numFmtId="3" fontId="7" fillId="0" borderId="0" xfId="0" applyNumberFormat="1" applyFont="1" applyBorder="1"/>
    <xf numFmtId="3" fontId="7" fillId="0" borderId="1" xfId="1" applyNumberFormat="1" applyFont="1" applyBorder="1" applyAlignment="1">
      <alignment horizontal="right"/>
    </xf>
    <xf numFmtId="3" fontId="9" fillId="0" borderId="4" xfId="0" applyNumberFormat="1" applyFont="1" applyBorder="1"/>
    <xf numFmtId="3" fontId="5" fillId="0" borderId="0" xfId="2" applyNumberFormat="1" applyFont="1" applyBorder="1"/>
    <xf numFmtId="3" fontId="5" fillId="0" borderId="0" xfId="1" applyNumberFormat="1" applyFont="1" applyBorder="1"/>
    <xf numFmtId="3" fontId="5" fillId="0" borderId="2" xfId="1" applyNumberFormat="1" applyFont="1" applyBorder="1"/>
    <xf numFmtId="3" fontId="5" fillId="0" borderId="1" xfId="1" applyNumberFormat="1" applyFont="1" applyBorder="1"/>
    <xf numFmtId="3" fontId="6" fillId="0" borderId="4" xfId="1" applyNumberFormat="1" applyFont="1" applyBorder="1"/>
    <xf numFmtId="3" fontId="6" fillId="0" borderId="0" xfId="2" applyNumberFormat="1" applyFont="1" applyAlignment="1">
      <alignment horizontal="left"/>
    </xf>
    <xf numFmtId="3" fontId="5" fillId="0" borderId="0" xfId="1" applyNumberFormat="1" applyFont="1" applyBorder="1" applyAlignment="1">
      <alignment horizontal="right"/>
    </xf>
    <xf numFmtId="3" fontId="5" fillId="0" borderId="1" xfId="1" applyNumberFormat="1" applyFont="1" applyBorder="1" applyAlignment="1">
      <alignment horizontal="right"/>
    </xf>
    <xf numFmtId="3" fontId="6" fillId="0" borderId="0" xfId="2" applyNumberFormat="1" applyFont="1" applyFill="1" applyBorder="1" applyAlignment="1">
      <alignment horizontal="left"/>
    </xf>
    <xf numFmtId="3" fontId="3" fillId="0" borderId="0" xfId="1" applyNumberFormat="1" applyFont="1"/>
    <xf numFmtId="3" fontId="5" fillId="0" borderId="0" xfId="3" applyNumberFormat="1" applyFont="1" applyAlignment="1">
      <alignment horizontal="right" vertical="center"/>
    </xf>
    <xf numFmtId="3" fontId="5" fillId="0" borderId="0" xfId="3" applyNumberFormat="1" applyFont="1" applyBorder="1" applyAlignment="1">
      <alignment horizontal="right" vertical="center"/>
    </xf>
    <xf numFmtId="3" fontId="5" fillId="0" borderId="2" xfId="3" applyNumberFormat="1" applyFont="1" applyBorder="1" applyAlignment="1">
      <alignment horizontal="right" vertical="center"/>
    </xf>
    <xf numFmtId="3" fontId="5" fillId="0" borderId="0" xfId="3" applyNumberFormat="1" applyFont="1" applyBorder="1" applyAlignment="1">
      <alignment horizontal="right" vertical="center" wrapText="1"/>
    </xf>
    <xf numFmtId="3" fontId="5" fillId="0" borderId="0" xfId="3" applyNumberFormat="1" applyFont="1" applyBorder="1" applyAlignment="1">
      <alignment vertical="center" wrapText="1"/>
    </xf>
    <xf numFmtId="3" fontId="5" fillId="0" borderId="0" xfId="3" applyNumberFormat="1" applyFont="1" applyBorder="1" applyAlignment="1"/>
    <xf numFmtId="3" fontId="7" fillId="0" borderId="0" xfId="1" applyNumberFormat="1" applyFont="1" applyBorder="1" applyAlignment="1">
      <alignment horizontal="right"/>
    </xf>
    <xf numFmtId="3" fontId="5" fillId="0" borderId="0" xfId="3" applyNumberFormat="1" applyFont="1" applyBorder="1" applyAlignment="1">
      <alignment vertical="center"/>
    </xf>
    <xf numFmtId="3" fontId="5" fillId="0" borderId="2" xfId="3" applyNumberFormat="1" applyFont="1" applyBorder="1" applyAlignment="1">
      <alignment vertical="center"/>
    </xf>
    <xf numFmtId="3" fontId="6" fillId="0" borderId="2" xfId="3" applyNumberFormat="1" applyFont="1" applyBorder="1" applyAlignment="1">
      <alignment vertical="center"/>
    </xf>
    <xf numFmtId="3" fontId="5" fillId="0" borderId="0" xfId="3" applyNumberFormat="1" applyFont="1" applyBorder="1" applyAlignment="1">
      <alignment horizontal="center" vertical="center"/>
    </xf>
    <xf numFmtId="3" fontId="5" fillId="0" borderId="0" xfId="3" applyNumberFormat="1" applyFont="1" applyFill="1" applyBorder="1" applyAlignment="1">
      <alignment horizontal="right" vertical="center"/>
    </xf>
    <xf numFmtId="3" fontId="5" fillId="0" borderId="1" xfId="3" applyNumberFormat="1" applyFont="1" applyBorder="1" applyAlignment="1">
      <alignment vertical="center"/>
    </xf>
    <xf numFmtId="3" fontId="5" fillId="0" borderId="0" xfId="3" applyNumberFormat="1" applyFont="1" applyFill="1" applyBorder="1" applyAlignment="1">
      <alignment horizontal="center" vertical="center"/>
    </xf>
    <xf numFmtId="3" fontId="6" fillId="0" borderId="2" xfId="3" applyNumberFormat="1" applyFont="1" applyBorder="1" applyAlignment="1">
      <alignment horizontal="right" vertical="center"/>
    </xf>
    <xf numFmtId="3" fontId="5" fillId="0" borderId="2" xfId="3" applyNumberFormat="1" applyFont="1" applyFill="1" applyBorder="1" applyAlignment="1">
      <alignment horizontal="right" vertical="center"/>
    </xf>
    <xf numFmtId="3" fontId="12" fillId="0" borderId="0" xfId="3" applyNumberFormat="1" applyFont="1"/>
    <xf numFmtId="3" fontId="6" fillId="0" borderId="2" xfId="3" applyNumberFormat="1" applyFont="1" applyBorder="1"/>
    <xf numFmtId="3" fontId="5" fillId="0" borderId="0" xfId="3" applyNumberFormat="1" applyFont="1" applyAlignment="1"/>
    <xf numFmtId="3" fontId="0" fillId="0" borderId="0" xfId="0" applyNumberFormat="1" applyAlignment="1"/>
    <xf numFmtId="3" fontId="5" fillId="0" borderId="0" xfId="4" applyNumberFormat="1" applyFont="1" applyAlignment="1">
      <alignment horizontal="right"/>
    </xf>
    <xf numFmtId="166" fontId="6" fillId="0" borderId="2" xfId="4" applyNumberFormat="1" applyFont="1" applyBorder="1" applyAlignment="1"/>
    <xf numFmtId="3" fontId="5" fillId="0" borderId="0" xfId="4" applyNumberFormat="1" applyFont="1" applyAlignment="1"/>
    <xf numFmtId="0" fontId="5" fillId="0" borderId="0" xfId="4" applyFont="1" applyBorder="1" applyAlignment="1">
      <alignment horizontal="center"/>
    </xf>
    <xf numFmtId="0" fontId="6" fillId="0" borderId="3" xfId="4" applyFont="1" applyFill="1" applyBorder="1" applyAlignment="1"/>
    <xf numFmtId="3" fontId="6" fillId="0" borderId="3" xfId="3" applyNumberFormat="1" applyFont="1" applyBorder="1"/>
    <xf numFmtId="0" fontId="5" fillId="0" borderId="0" xfId="4" applyFont="1" applyFill="1" applyBorder="1" applyAlignment="1">
      <alignment horizontal="left" indent="3"/>
    </xf>
    <xf numFmtId="0" fontId="5" fillId="0" borderId="0" xfId="4" applyFont="1" applyAlignment="1">
      <alignment horizontal="left" vertical="center" indent="3"/>
    </xf>
    <xf numFmtId="0" fontId="6" fillId="0" borderId="1" xfId="4" applyFont="1" applyFill="1" applyBorder="1" applyAlignment="1">
      <alignment horizontal="left" indent="1"/>
    </xf>
    <xf numFmtId="3" fontId="6" fillId="0" borderId="1" xfId="3" applyNumberFormat="1" applyFont="1" applyBorder="1"/>
    <xf numFmtId="0" fontId="5" fillId="0" borderId="0" xfId="4" applyFont="1" applyAlignment="1">
      <alignment horizontal="right" vertical="center" wrapText="1"/>
    </xf>
    <xf numFmtId="0" fontId="6" fillId="0" borderId="5" xfId="2" applyFont="1" applyBorder="1" applyAlignment="1">
      <alignment horizontal="left" wrapText="1"/>
    </xf>
    <xf numFmtId="0" fontId="6" fillId="0" borderId="5" xfId="2" applyFont="1" applyBorder="1" applyAlignment="1">
      <alignment horizontal="left"/>
    </xf>
    <xf numFmtId="3" fontId="6" fillId="0" borderId="5" xfId="1" applyNumberFormat="1" applyFont="1" applyBorder="1"/>
    <xf numFmtId="0" fontId="10" fillId="0" borderId="0" xfId="0" applyFont="1" applyAlignment="1">
      <alignment horizontal="center"/>
    </xf>
    <xf numFmtId="0" fontId="6" fillId="0" borderId="4" xfId="2" applyFont="1" applyBorder="1" applyAlignment="1">
      <alignment horizontal="left"/>
    </xf>
    <xf numFmtId="0" fontId="6" fillId="0" borderId="0" xfId="2" applyFont="1" applyBorder="1" applyAlignment="1">
      <alignment horizontal="center"/>
    </xf>
    <xf numFmtId="165" fontId="6" fillId="0" borderId="0" xfId="2" applyNumberFormat="1" applyFont="1" applyBorder="1" applyAlignment="1">
      <alignment horizontal="center"/>
    </xf>
    <xf numFmtId="165" fontId="8" fillId="0" borderId="0" xfId="2" applyNumberFormat="1" applyFont="1" applyBorder="1" applyAlignment="1">
      <alignment horizontal="center"/>
    </xf>
    <xf numFmtId="0" fontId="6" fillId="0" borderId="0" xfId="4" applyFont="1" applyBorder="1" applyAlignment="1">
      <alignment horizontal="center"/>
    </xf>
    <xf numFmtId="165" fontId="8" fillId="0" borderId="0" xfId="4" applyNumberFormat="1" applyFont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4" applyFont="1" applyAlignment="1" applyProtection="1">
      <alignment horizontal="center" vertical="center"/>
    </xf>
    <xf numFmtId="165" fontId="6" fillId="0" borderId="0" xfId="4" applyNumberFormat="1" applyFont="1" applyAlignment="1">
      <alignment horizontal="center" vertical="center"/>
    </xf>
    <xf numFmtId="165" fontId="8" fillId="0" borderId="0" xfId="4" applyNumberFormat="1" applyFont="1" applyBorder="1" applyAlignment="1">
      <alignment horizontal="center" vertical="center"/>
    </xf>
    <xf numFmtId="0" fontId="5" fillId="0" borderId="0" xfId="4" applyFont="1" applyAlignment="1">
      <alignment horizontal="left" wrapText="1" indent="1"/>
    </xf>
    <xf numFmtId="0" fontId="5" fillId="0" borderId="0" xfId="4" applyFont="1" applyBorder="1" applyAlignment="1">
      <alignment horizontal="left" wrapText="1" indent="1"/>
    </xf>
    <xf numFmtId="0" fontId="5" fillId="0" borderId="0" xfId="4" applyFont="1" applyFill="1" applyBorder="1" applyAlignment="1">
      <alignment horizontal="left" wrapText="1" indent="1"/>
    </xf>
    <xf numFmtId="0" fontId="6" fillId="0" borderId="3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/>
    </xf>
    <xf numFmtId="0" fontId="5" fillId="0" borderId="0" xfId="4" applyFont="1" applyFill="1" applyBorder="1" applyAlignment="1">
      <alignment horizontal="left" wrapText="1" indent="2"/>
    </xf>
  </cellXfs>
  <cellStyles count="7">
    <cellStyle name="Comma" xfId="1" builtinId="3"/>
    <cellStyle name="Comma 2" xfId="3"/>
    <cellStyle name="Comma 2 2" xfId="6"/>
    <cellStyle name="Normal" xfId="0" builtinId="0"/>
    <cellStyle name="Normal 2" xfId="2"/>
    <cellStyle name="Normal 3" xfId="4"/>
    <cellStyle name="Normal 3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4"/>
  <sheetViews>
    <sheetView tabSelected="1" zoomScaleNormal="100" zoomScalePageLayoutView="103" workbookViewId="0">
      <selection sqref="A1:D1"/>
    </sheetView>
  </sheetViews>
  <sheetFormatPr defaultColWidth="9.109375" defaultRowHeight="13.8" x14ac:dyDescent="0.25"/>
  <cols>
    <col min="1" max="1" width="45.33203125" style="4" customWidth="1"/>
    <col min="2" max="2" width="4.88671875" style="4" customWidth="1"/>
    <col min="3" max="4" width="15.33203125" style="4" bestFit="1" customWidth="1"/>
    <col min="5" max="5" width="14.44140625" style="4" bestFit="1" customWidth="1"/>
    <col min="6" max="16384" width="9.109375" style="4"/>
  </cols>
  <sheetData>
    <row r="1" spans="1:4" x14ac:dyDescent="0.25">
      <c r="A1" s="186" t="s">
        <v>0</v>
      </c>
      <c r="B1" s="186"/>
      <c r="C1" s="186"/>
      <c r="D1" s="186"/>
    </row>
    <row r="2" spans="1:4" x14ac:dyDescent="0.25">
      <c r="A2" s="186" t="s">
        <v>118</v>
      </c>
      <c r="B2" s="186"/>
      <c r="C2" s="186"/>
      <c r="D2" s="186"/>
    </row>
    <row r="3" spans="1:4" x14ac:dyDescent="0.25">
      <c r="A3" s="187" t="s">
        <v>119</v>
      </c>
      <c r="B3" s="187"/>
      <c r="C3" s="187"/>
      <c r="D3" s="187"/>
    </row>
    <row r="4" spans="1:4" ht="14.4" x14ac:dyDescent="0.3">
      <c r="A4" s="188" t="s">
        <v>9</v>
      </c>
      <c r="B4" s="188"/>
      <c r="C4" s="188"/>
      <c r="D4" s="188"/>
    </row>
    <row r="5" spans="1:4" x14ac:dyDescent="0.25">
      <c r="A5" s="18"/>
      <c r="B5" s="18"/>
      <c r="C5" s="18"/>
      <c r="D5" s="19"/>
    </row>
    <row r="6" spans="1:4" ht="31.5" customHeight="1" x14ac:dyDescent="0.25">
      <c r="A6" s="21"/>
      <c r="B6" s="86" t="s">
        <v>1</v>
      </c>
      <c r="C6" s="22">
        <v>2018</v>
      </c>
      <c r="D6" s="23" t="s">
        <v>101</v>
      </c>
    </row>
    <row r="7" spans="1:4" ht="21.75" customHeight="1" x14ac:dyDescent="0.25">
      <c r="A7" s="115" t="s">
        <v>2</v>
      </c>
      <c r="B7" s="115"/>
      <c r="C7" s="115"/>
      <c r="D7" s="115"/>
    </row>
    <row r="8" spans="1:4" ht="21.75" customHeight="1" x14ac:dyDescent="0.25">
      <c r="A8" s="24" t="s">
        <v>3</v>
      </c>
      <c r="B8" s="20"/>
      <c r="C8" s="81"/>
      <c r="D8" s="140"/>
    </row>
    <row r="9" spans="1:4" x14ac:dyDescent="0.25">
      <c r="A9" s="3" t="s">
        <v>58</v>
      </c>
      <c r="B9" s="17">
        <v>5</v>
      </c>
      <c r="C9" s="141">
        <v>413625406</v>
      </c>
      <c r="D9" s="141">
        <v>460534131</v>
      </c>
    </row>
    <row r="10" spans="1:4" x14ac:dyDescent="0.25">
      <c r="A10" s="3" t="s">
        <v>6</v>
      </c>
      <c r="B10" s="17">
        <v>6</v>
      </c>
      <c r="C10" s="141">
        <v>770338384</v>
      </c>
      <c r="D10" s="141">
        <v>677288229</v>
      </c>
    </row>
    <row r="11" spans="1:4" x14ac:dyDescent="0.25">
      <c r="A11" s="3" t="s">
        <v>7</v>
      </c>
      <c r="B11" s="17">
        <v>7</v>
      </c>
      <c r="C11" s="141">
        <v>36586150</v>
      </c>
      <c r="D11" s="141">
        <v>16147379</v>
      </c>
    </row>
    <row r="12" spans="1:4" x14ac:dyDescent="0.25">
      <c r="A12" s="3" t="s">
        <v>59</v>
      </c>
      <c r="B12" s="17">
        <v>10</v>
      </c>
      <c r="C12" s="141">
        <v>18212972</v>
      </c>
      <c r="D12" s="141">
        <v>8220918</v>
      </c>
    </row>
    <row r="13" spans="1:4" x14ac:dyDescent="0.25">
      <c r="A13" s="83" t="s">
        <v>79</v>
      </c>
      <c r="B13" s="21"/>
      <c r="C13" s="142">
        <f>SUM(C9:C12)</f>
        <v>1238762912</v>
      </c>
      <c r="D13" s="142">
        <f>SUM(D9:D12)</f>
        <v>1162190657</v>
      </c>
    </row>
    <row r="14" spans="1:4" ht="21.75" customHeight="1" x14ac:dyDescent="0.25">
      <c r="A14" s="24" t="s">
        <v>60</v>
      </c>
      <c r="B14" s="20"/>
      <c r="C14" s="141"/>
      <c r="D14" s="141"/>
    </row>
    <row r="15" spans="1:4" x14ac:dyDescent="0.25">
      <c r="A15" s="3" t="s">
        <v>8</v>
      </c>
      <c r="B15" s="17">
        <v>8</v>
      </c>
      <c r="C15" s="141">
        <v>14122433</v>
      </c>
      <c r="D15" s="141">
        <v>13000500</v>
      </c>
    </row>
    <row r="16" spans="1:4" x14ac:dyDescent="0.25">
      <c r="A16" s="106" t="s">
        <v>61</v>
      </c>
      <c r="B16" s="17">
        <v>9</v>
      </c>
      <c r="C16" s="141">
        <v>477918473</v>
      </c>
      <c r="D16" s="141">
        <v>465326595</v>
      </c>
    </row>
    <row r="17" spans="1:4" x14ac:dyDescent="0.25">
      <c r="A17" s="3" t="s">
        <v>115</v>
      </c>
      <c r="B17" s="17">
        <v>10</v>
      </c>
      <c r="C17" s="141">
        <v>89418500</v>
      </c>
      <c r="D17" s="143">
        <v>89052693</v>
      </c>
    </row>
    <row r="18" spans="1:4" x14ac:dyDescent="0.25">
      <c r="A18" s="83" t="s">
        <v>80</v>
      </c>
      <c r="B18" s="21"/>
      <c r="C18" s="142">
        <f>SUM(C15:C17)</f>
        <v>581459406</v>
      </c>
      <c r="D18" s="142">
        <f>SUM(D15:D17)</f>
        <v>567379788</v>
      </c>
    </row>
    <row r="19" spans="1:4" ht="21.75" customHeight="1" thickBot="1" x14ac:dyDescent="0.3">
      <c r="A19" s="185" t="s">
        <v>4</v>
      </c>
      <c r="B19" s="185"/>
      <c r="C19" s="144">
        <f>SUM(C18,C13)</f>
        <v>1820222318</v>
      </c>
      <c r="D19" s="144">
        <f>SUM(D18,D13)</f>
        <v>1729570445</v>
      </c>
    </row>
    <row r="20" spans="1:4" ht="14.4" thickTop="1" x14ac:dyDescent="0.25">
      <c r="A20" s="20"/>
      <c r="B20" s="20"/>
      <c r="C20" s="81"/>
      <c r="D20" s="81"/>
    </row>
    <row r="21" spans="1:4" x14ac:dyDescent="0.25">
      <c r="A21" s="116" t="s">
        <v>54</v>
      </c>
      <c r="B21" s="116"/>
      <c r="C21" s="145"/>
      <c r="D21" s="145"/>
    </row>
    <row r="22" spans="1:4" ht="21.75" customHeight="1" x14ac:dyDescent="0.25">
      <c r="A22" s="24" t="s">
        <v>63</v>
      </c>
      <c r="B22" s="20"/>
      <c r="C22" s="81"/>
      <c r="D22" s="81"/>
    </row>
    <row r="23" spans="1:4" x14ac:dyDescent="0.25">
      <c r="A23" s="20" t="s">
        <v>62</v>
      </c>
      <c r="B23" s="17">
        <v>11</v>
      </c>
      <c r="C23" s="141">
        <v>110009110</v>
      </c>
      <c r="D23" s="141">
        <v>56159959</v>
      </c>
    </row>
    <row r="24" spans="1:4" x14ac:dyDescent="0.25">
      <c r="A24" s="20" t="s">
        <v>64</v>
      </c>
      <c r="B24" s="17">
        <v>12</v>
      </c>
      <c r="C24" s="141">
        <v>5687426</v>
      </c>
      <c r="D24" s="141">
        <v>5614131</v>
      </c>
    </row>
    <row r="25" spans="1:4" x14ac:dyDescent="0.25">
      <c r="A25" s="105" t="s">
        <v>116</v>
      </c>
      <c r="B25" s="17">
        <v>13</v>
      </c>
      <c r="C25" s="141">
        <v>490346</v>
      </c>
      <c r="D25" s="146">
        <v>5842900</v>
      </c>
    </row>
    <row r="26" spans="1:4" x14ac:dyDescent="0.25">
      <c r="A26" s="20" t="s">
        <v>65</v>
      </c>
      <c r="B26" s="17">
        <v>14</v>
      </c>
      <c r="C26" s="141">
        <v>44774073</v>
      </c>
      <c r="D26" s="143">
        <v>33212919</v>
      </c>
    </row>
    <row r="27" spans="1:4" x14ac:dyDescent="0.25">
      <c r="A27" s="83" t="s">
        <v>81</v>
      </c>
      <c r="B27" s="21"/>
      <c r="C27" s="142">
        <f>SUM(C23:C26)</f>
        <v>160960955</v>
      </c>
      <c r="D27" s="142">
        <f>SUM(D23:D26)</f>
        <v>100829909</v>
      </c>
    </row>
    <row r="28" spans="1:4" ht="21.75" customHeight="1" x14ac:dyDescent="0.25">
      <c r="A28" s="24" t="s">
        <v>5</v>
      </c>
      <c r="B28" s="20"/>
      <c r="C28" s="141"/>
      <c r="D28" s="141"/>
    </row>
    <row r="29" spans="1:4" x14ac:dyDescent="0.25">
      <c r="A29" s="20" t="s">
        <v>62</v>
      </c>
      <c r="B29" s="17">
        <v>11</v>
      </c>
      <c r="C29" s="141">
        <v>78729152</v>
      </c>
      <c r="D29" s="141">
        <v>78729152</v>
      </c>
    </row>
    <row r="30" spans="1:4" x14ac:dyDescent="0.25">
      <c r="A30" s="104" t="s">
        <v>117</v>
      </c>
      <c r="B30" s="17">
        <v>14</v>
      </c>
      <c r="C30" s="141">
        <v>40707</v>
      </c>
      <c r="D30" s="147">
        <v>108903</v>
      </c>
    </row>
    <row r="31" spans="1:4" x14ac:dyDescent="0.25">
      <c r="A31" s="83" t="s">
        <v>82</v>
      </c>
      <c r="B31" s="21"/>
      <c r="C31" s="142">
        <f>SUM(C29:C30)</f>
        <v>78769859</v>
      </c>
      <c r="D31" s="142">
        <f>SUM(D29:D30)</f>
        <v>78838055</v>
      </c>
    </row>
    <row r="32" spans="1:4" ht="21.75" customHeight="1" thickBot="1" x14ac:dyDescent="0.3">
      <c r="A32" s="185" t="s">
        <v>56</v>
      </c>
      <c r="B32" s="185"/>
      <c r="C32" s="144">
        <f>C27+C31</f>
        <v>239730814</v>
      </c>
      <c r="D32" s="144">
        <f>SUM(D27)+D31</f>
        <v>179667964</v>
      </c>
    </row>
    <row r="33" spans="1:5" s="11" customFormat="1" ht="14.4" thickTop="1" x14ac:dyDescent="0.25">
      <c r="A33" s="76"/>
      <c r="B33" s="76"/>
      <c r="C33" s="134"/>
      <c r="D33" s="134"/>
    </row>
    <row r="34" spans="1:5" ht="21.75" customHeight="1" thickBot="1" x14ac:dyDescent="0.3">
      <c r="A34" s="181" t="s">
        <v>84</v>
      </c>
      <c r="B34" s="182"/>
      <c r="C34" s="183">
        <f>C19-C32</f>
        <v>1580491504</v>
      </c>
      <c r="D34" s="183">
        <f>SUM(D19-D32)</f>
        <v>1549902481</v>
      </c>
    </row>
    <row r="35" spans="1:5" ht="14.4" thickTop="1" x14ac:dyDescent="0.25">
      <c r="A35" s="76"/>
      <c r="B35" s="76"/>
      <c r="C35" s="134"/>
      <c r="D35" s="134"/>
    </row>
    <row r="36" spans="1:5" x14ac:dyDescent="0.25">
      <c r="A36" s="117" t="s">
        <v>55</v>
      </c>
      <c r="B36" s="117"/>
      <c r="C36" s="148"/>
      <c r="D36" s="148"/>
    </row>
    <row r="37" spans="1:5" x14ac:dyDescent="0.25">
      <c r="A37" s="1" t="s">
        <v>83</v>
      </c>
      <c r="B37" s="17">
        <v>26</v>
      </c>
      <c r="C37" s="141">
        <v>411329790</v>
      </c>
      <c r="D37" s="141">
        <v>411439790</v>
      </c>
    </row>
    <row r="38" spans="1:5" x14ac:dyDescent="0.25">
      <c r="A38" s="1" t="s">
        <v>85</v>
      </c>
      <c r="B38" s="17">
        <v>27</v>
      </c>
      <c r="C38" s="141">
        <v>1169161714</v>
      </c>
      <c r="D38" s="141">
        <v>1138462691</v>
      </c>
      <c r="E38" s="82"/>
    </row>
    <row r="39" spans="1:5" ht="14.4" thickBot="1" x14ac:dyDescent="0.3">
      <c r="A39" s="103" t="s">
        <v>57</v>
      </c>
      <c r="B39" s="84"/>
      <c r="C39" s="144">
        <f>SUM(C37:C38)</f>
        <v>1580491504</v>
      </c>
      <c r="D39" s="144">
        <f t="shared" ref="D39" si="0">SUM(D37:D38)</f>
        <v>1549902481</v>
      </c>
    </row>
    <row r="40" spans="1:5" ht="14.4" thickTop="1" x14ac:dyDescent="0.25">
      <c r="C40" s="82"/>
      <c r="D40" s="82"/>
    </row>
    <row r="41" spans="1:5" ht="14.4" x14ac:dyDescent="0.3">
      <c r="A41" s="184" t="s">
        <v>143</v>
      </c>
      <c r="B41" s="184"/>
      <c r="C41" s="184"/>
      <c r="D41" s="184"/>
    </row>
    <row r="44" spans="1:5" x14ac:dyDescent="0.25">
      <c r="C44" s="109"/>
      <c r="D44" s="109"/>
    </row>
  </sheetData>
  <sheetProtection algorithmName="SHA-512" hashValue="cN7p91744IBhgusWdlrPpVFiFplFZLN7js+m5dV97MRq4+bavBx3lyUaMDYZ/hEqA/rzXn06HEUuZ4i8QL8BCQ==" saltValue="Nm819dUxpE8Zq13Qg47ncA==" spinCount="100000" sheet="1" objects="1" scenarios="1" selectLockedCells="1" selectUnlockedCells="1"/>
  <mergeCells count="7">
    <mergeCell ref="A41:D41"/>
    <mergeCell ref="A19:B19"/>
    <mergeCell ref="A1:D1"/>
    <mergeCell ref="A2:D2"/>
    <mergeCell ref="A3:D3"/>
    <mergeCell ref="A4:D4"/>
    <mergeCell ref="A32:B32"/>
  </mergeCells>
  <printOptions horizontalCentered="1"/>
  <pageMargins left="1.1811023622047201" right="0.98425196850393704" top="0.98425196850393704" bottom="0.98425196850393704" header="0.511811023622047" footer="0.511811023622047"/>
  <pageSetup scale="98" orientation="portrait" r:id="rId1"/>
  <headerFooter>
    <oddFooter>&amp;R&amp;"Arial,Regular"&amp;10 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5"/>
  <sheetViews>
    <sheetView zoomScaleNormal="100" zoomScalePageLayoutView="89" workbookViewId="0">
      <selection sqref="A1:D1"/>
    </sheetView>
  </sheetViews>
  <sheetFormatPr defaultColWidth="9.109375" defaultRowHeight="13.8" x14ac:dyDescent="0.25"/>
  <cols>
    <col min="1" max="1" width="42.44140625" style="4" bestFit="1" customWidth="1"/>
    <col min="2" max="2" width="5.6640625" style="4" bestFit="1" customWidth="1"/>
    <col min="3" max="4" width="14.6640625" style="4" bestFit="1" customWidth="1"/>
    <col min="5" max="16384" width="9.109375" style="4"/>
  </cols>
  <sheetData>
    <row r="1" spans="1:4" x14ac:dyDescent="0.25">
      <c r="A1" s="189" t="s">
        <v>0</v>
      </c>
      <c r="B1" s="189"/>
      <c r="C1" s="189"/>
      <c r="D1" s="189"/>
    </row>
    <row r="2" spans="1:4" x14ac:dyDescent="0.25">
      <c r="A2" s="189" t="s">
        <v>120</v>
      </c>
      <c r="B2" s="189"/>
      <c r="C2" s="189"/>
      <c r="D2" s="189"/>
    </row>
    <row r="3" spans="1:4" x14ac:dyDescent="0.25">
      <c r="A3" s="189" t="s">
        <v>121</v>
      </c>
      <c r="B3" s="189"/>
      <c r="C3" s="189"/>
      <c r="D3" s="189"/>
    </row>
    <row r="4" spans="1:4" ht="14.4" x14ac:dyDescent="0.3">
      <c r="A4" s="190" t="s">
        <v>9</v>
      </c>
      <c r="B4" s="190"/>
      <c r="C4" s="190"/>
      <c r="D4" s="190"/>
    </row>
    <row r="5" spans="1:4" x14ac:dyDescent="0.25">
      <c r="A5" s="28"/>
      <c r="B5" s="28"/>
      <c r="C5" s="28"/>
      <c r="D5" s="26"/>
    </row>
    <row r="6" spans="1:4" ht="27.6" x14ac:dyDescent="0.25">
      <c r="A6" s="30"/>
      <c r="B6" s="69" t="s">
        <v>1</v>
      </c>
      <c r="C6" s="61">
        <v>2018</v>
      </c>
      <c r="D6" s="85" t="s">
        <v>96</v>
      </c>
    </row>
    <row r="7" spans="1:4" x14ac:dyDescent="0.25">
      <c r="A7" s="62" t="s">
        <v>70</v>
      </c>
      <c r="B7" s="51"/>
      <c r="C7" s="51"/>
      <c r="D7" s="51"/>
    </row>
    <row r="8" spans="1:4" x14ac:dyDescent="0.25">
      <c r="A8" s="5" t="s">
        <v>45</v>
      </c>
      <c r="B8" s="173">
        <v>15</v>
      </c>
      <c r="C8" s="81">
        <v>161900378</v>
      </c>
      <c r="D8" s="81">
        <v>153190882</v>
      </c>
    </row>
    <row r="9" spans="1:4" x14ac:dyDescent="0.25">
      <c r="A9" s="87" t="s">
        <v>71</v>
      </c>
      <c r="B9" s="60"/>
      <c r="C9" s="133">
        <f>C8</f>
        <v>161900378</v>
      </c>
      <c r="D9" s="133">
        <f>D8</f>
        <v>153190882</v>
      </c>
    </row>
    <row r="10" spans="1:4" x14ac:dyDescent="0.25">
      <c r="A10" s="6"/>
      <c r="B10" s="29"/>
      <c r="C10" s="134"/>
      <c r="D10" s="134"/>
    </row>
    <row r="11" spans="1:4" x14ac:dyDescent="0.25">
      <c r="A11" s="62" t="s">
        <v>122</v>
      </c>
      <c r="B11" s="51"/>
      <c r="C11" s="81"/>
      <c r="D11" s="135"/>
    </row>
    <row r="12" spans="1:4" x14ac:dyDescent="0.25">
      <c r="A12" s="5" t="s">
        <v>67</v>
      </c>
      <c r="B12" s="173">
        <v>16</v>
      </c>
      <c r="C12" s="81">
        <v>201801382</v>
      </c>
      <c r="D12" s="81">
        <v>187833029</v>
      </c>
    </row>
    <row r="13" spans="1:4" x14ac:dyDescent="0.25">
      <c r="A13" s="5" t="s">
        <v>68</v>
      </c>
      <c r="B13" s="173">
        <v>17</v>
      </c>
      <c r="C13" s="81">
        <v>212364882</v>
      </c>
      <c r="D13" s="81">
        <v>155746368</v>
      </c>
    </row>
    <row r="14" spans="1:4" x14ac:dyDescent="0.25">
      <c r="A14" s="5" t="s">
        <v>94</v>
      </c>
      <c r="B14" s="173">
        <v>18</v>
      </c>
      <c r="C14" s="81">
        <v>42022281</v>
      </c>
      <c r="D14" s="81">
        <v>46287172</v>
      </c>
    </row>
    <row r="15" spans="1:4" x14ac:dyDescent="0.25">
      <c r="A15" s="5" t="s">
        <v>69</v>
      </c>
      <c r="B15" s="173">
        <v>19</v>
      </c>
      <c r="C15" s="81">
        <v>6684417</v>
      </c>
      <c r="D15" s="81">
        <v>21027410</v>
      </c>
    </row>
    <row r="16" spans="1:4" x14ac:dyDescent="0.25">
      <c r="A16" s="5" t="s">
        <v>50</v>
      </c>
      <c r="B16" s="173">
        <v>20</v>
      </c>
      <c r="C16" s="81">
        <v>47214</v>
      </c>
      <c r="D16" s="81">
        <v>19200</v>
      </c>
    </row>
    <row r="17" spans="1:6" x14ac:dyDescent="0.25">
      <c r="A17" s="87" t="s">
        <v>123</v>
      </c>
      <c r="B17" s="80"/>
      <c r="C17" s="133">
        <f>SUM(C12:C16)</f>
        <v>462920176</v>
      </c>
      <c r="D17" s="133">
        <f>SUM(D12:D16)</f>
        <v>410913179</v>
      </c>
    </row>
    <row r="18" spans="1:6" x14ac:dyDescent="0.25">
      <c r="A18" s="7"/>
      <c r="B18" s="8"/>
      <c r="C18" s="9"/>
      <c r="D18" s="9"/>
    </row>
    <row r="19" spans="1:6" x14ac:dyDescent="0.25">
      <c r="A19" s="14" t="s">
        <v>124</v>
      </c>
      <c r="B19" s="14"/>
      <c r="C19" s="88">
        <f>C9-C17</f>
        <v>-301019798</v>
      </c>
      <c r="D19" s="88">
        <f>D9-D17</f>
        <v>-257722297</v>
      </c>
      <c r="E19" s="11"/>
    </row>
    <row r="20" spans="1:6" x14ac:dyDescent="0.25">
      <c r="A20" s="12"/>
      <c r="B20" s="11"/>
      <c r="C20" s="13"/>
      <c r="D20" s="13"/>
      <c r="E20" s="11"/>
    </row>
    <row r="21" spans="1:6" x14ac:dyDescent="0.25">
      <c r="A21" s="77" t="s">
        <v>66</v>
      </c>
      <c r="B21" s="118">
        <v>21</v>
      </c>
      <c r="C21" s="81">
        <v>874875</v>
      </c>
      <c r="D21" s="81">
        <v>312016</v>
      </c>
    </row>
    <row r="22" spans="1:6" x14ac:dyDescent="0.25">
      <c r="A22" s="78" t="s">
        <v>53</v>
      </c>
      <c r="B22" s="66">
        <v>22</v>
      </c>
      <c r="C22" s="136">
        <v>171419</v>
      </c>
      <c r="D22" s="136">
        <v>3135364</v>
      </c>
    </row>
    <row r="23" spans="1:6" x14ac:dyDescent="0.25">
      <c r="A23" s="11" t="s">
        <v>95</v>
      </c>
      <c r="B23" s="11"/>
      <c r="C23" s="89">
        <f>SUM(C19:C22)</f>
        <v>-299973504</v>
      </c>
      <c r="D23" s="89">
        <f>SUM(D19:D22)</f>
        <v>-254274917</v>
      </c>
      <c r="E23" s="11"/>
    </row>
    <row r="24" spans="1:6" x14ac:dyDescent="0.25">
      <c r="A24" s="14" t="s">
        <v>11</v>
      </c>
      <c r="B24" s="14"/>
      <c r="C24" s="138" t="s">
        <v>12</v>
      </c>
      <c r="D24" s="138" t="s">
        <v>12</v>
      </c>
      <c r="E24" s="11"/>
    </row>
    <row r="25" spans="1:6" x14ac:dyDescent="0.25">
      <c r="A25" s="11" t="s">
        <v>72</v>
      </c>
      <c r="B25" s="11"/>
      <c r="C25" s="89">
        <f>SUM(C23:C24)</f>
        <v>-299973504</v>
      </c>
      <c r="D25" s="89">
        <f>SUM(D23:D24)</f>
        <v>-254274917</v>
      </c>
      <c r="E25" s="11"/>
    </row>
    <row r="26" spans="1:6" x14ac:dyDescent="0.25">
      <c r="A26" s="14" t="s">
        <v>112</v>
      </c>
      <c r="B26" s="15">
        <v>23</v>
      </c>
      <c r="C26" s="136">
        <v>345530000</v>
      </c>
      <c r="D26" s="136">
        <v>553931000</v>
      </c>
      <c r="E26" s="16"/>
      <c r="F26" s="16"/>
    </row>
    <row r="27" spans="1:6" s="45" customFormat="1" ht="14.4" thickBot="1" x14ac:dyDescent="0.3">
      <c r="A27" s="25" t="s">
        <v>140</v>
      </c>
      <c r="B27" s="25"/>
      <c r="C27" s="139">
        <f>SUM(C25:C26)</f>
        <v>45556496</v>
      </c>
      <c r="D27" s="139">
        <f>SUM(D25:D26)</f>
        <v>299656083</v>
      </c>
      <c r="E27" s="12"/>
    </row>
    <row r="28" spans="1:6" ht="14.4" thickTop="1" x14ac:dyDescent="0.25">
      <c r="A28" s="11"/>
      <c r="B28" s="11"/>
      <c r="C28" s="11"/>
      <c r="D28" s="11"/>
      <c r="E28" s="11"/>
    </row>
    <row r="29" spans="1:6" ht="14.4" x14ac:dyDescent="0.3">
      <c r="A29" s="184" t="s">
        <v>143</v>
      </c>
      <c r="B29" s="184"/>
      <c r="C29" s="184"/>
      <c r="D29" s="184"/>
    </row>
    <row r="31" spans="1:6" x14ac:dyDescent="0.25">
      <c r="C31" s="82"/>
      <c r="D31" s="82"/>
    </row>
    <row r="32" spans="1:6" x14ac:dyDescent="0.25">
      <c r="D32" s="82"/>
    </row>
    <row r="35" spans="3:3" x14ac:dyDescent="0.25">
      <c r="C35" s="82"/>
    </row>
  </sheetData>
  <sheetProtection algorithmName="SHA-512" hashValue="lCZxwNR/u9dF1bljLzR/WJHxMgmD41RvytwZXuuWmMw2itwv15/tijwh4LBYxWQ2kfOQVXT3kniremmQ8OFCfg==" saltValue="FD79SZh8+kIEr6PtwrAkAA==" spinCount="100000" sheet="1" objects="1" scenarios="1" selectLockedCells="1" selectUnlockedCells="1"/>
  <mergeCells count="5">
    <mergeCell ref="A29:D29"/>
    <mergeCell ref="A1:D1"/>
    <mergeCell ref="A2:D2"/>
    <mergeCell ref="A3:D3"/>
    <mergeCell ref="A4:D4"/>
  </mergeCells>
  <printOptions horizontalCentered="1"/>
  <pageMargins left="1.1811023622047201" right="0.98425196850393704" top="0.98425196850393704" bottom="0.98425196850393704" header="0.511811023622047" footer="0.511811023622047"/>
  <pageSetup orientation="portrait" r:id="rId1"/>
  <headerFooter>
    <oddFooter>&amp;R&amp;"Arial,Regular"&amp;10 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23"/>
  <sheetViews>
    <sheetView workbookViewId="0">
      <selection activeCell="B20" sqref="B20"/>
    </sheetView>
  </sheetViews>
  <sheetFormatPr defaultColWidth="9.109375" defaultRowHeight="13.8" x14ac:dyDescent="0.25"/>
  <cols>
    <col min="1" max="1" width="38.109375" style="4" customWidth="1"/>
    <col min="2" max="2" width="16.33203125" style="4" customWidth="1"/>
    <col min="3" max="3" width="14.109375" style="4" customWidth="1"/>
    <col min="4" max="4" width="15.6640625" style="4" customWidth="1"/>
    <col min="5" max="5" width="14" style="4" bestFit="1" customWidth="1"/>
    <col min="6" max="6" width="15.33203125" style="4" bestFit="1" customWidth="1"/>
    <col min="7" max="7" width="15.6640625" style="4" bestFit="1" customWidth="1"/>
    <col min="8" max="16384" width="9.109375" style="4"/>
  </cols>
  <sheetData>
    <row r="1" spans="1:7" x14ac:dyDescent="0.25">
      <c r="A1" s="189" t="s">
        <v>0</v>
      </c>
      <c r="B1" s="189"/>
      <c r="C1" s="189"/>
      <c r="D1" s="189"/>
    </row>
    <row r="2" spans="1:7" x14ac:dyDescent="0.25">
      <c r="A2" s="189" t="s">
        <v>92</v>
      </c>
      <c r="B2" s="189"/>
      <c r="C2" s="189"/>
      <c r="D2" s="189"/>
    </row>
    <row r="3" spans="1:7" x14ac:dyDescent="0.25">
      <c r="A3" s="189" t="s">
        <v>93</v>
      </c>
      <c r="B3" s="191"/>
      <c r="C3" s="191"/>
      <c r="D3" s="191"/>
    </row>
    <row r="4" spans="1:7" ht="14.4" x14ac:dyDescent="0.3">
      <c r="A4" s="190" t="s">
        <v>10</v>
      </c>
      <c r="B4" s="190"/>
      <c r="C4" s="190"/>
      <c r="D4" s="190"/>
    </row>
    <row r="5" spans="1:7" x14ac:dyDescent="0.25">
      <c r="A5" s="59"/>
      <c r="B5" s="59"/>
      <c r="C5" s="59"/>
      <c r="D5" s="59"/>
    </row>
    <row r="6" spans="1:7" ht="41.4" x14ac:dyDescent="0.25">
      <c r="A6" s="90"/>
      <c r="B6" s="93" t="s">
        <v>88</v>
      </c>
      <c r="C6" s="93" t="s">
        <v>89</v>
      </c>
      <c r="D6" s="94" t="s">
        <v>36</v>
      </c>
    </row>
    <row r="7" spans="1:7" x14ac:dyDescent="0.25">
      <c r="A7" s="121"/>
      <c r="B7" s="54" t="s">
        <v>86</v>
      </c>
      <c r="C7" s="54"/>
      <c r="D7" s="54"/>
    </row>
    <row r="8" spans="1:7" x14ac:dyDescent="0.25">
      <c r="A8" s="128" t="s">
        <v>110</v>
      </c>
      <c r="B8" s="129">
        <v>879835508</v>
      </c>
      <c r="C8" s="129">
        <v>411439790</v>
      </c>
      <c r="D8" s="129">
        <v>1291275298</v>
      </c>
      <c r="G8" s="109"/>
    </row>
    <row r="9" spans="1:7" x14ac:dyDescent="0.25">
      <c r="A9" s="53" t="s">
        <v>103</v>
      </c>
      <c r="B9" s="130"/>
      <c r="C9" s="130"/>
      <c r="D9" s="130"/>
      <c r="F9" s="109"/>
    </row>
    <row r="10" spans="1:7" x14ac:dyDescent="0.25">
      <c r="A10" s="53" t="s">
        <v>87</v>
      </c>
      <c r="B10" s="122"/>
      <c r="C10" s="122"/>
      <c r="D10" s="122"/>
    </row>
    <row r="11" spans="1:7" x14ac:dyDescent="0.25">
      <c r="A11" s="119" t="s">
        <v>108</v>
      </c>
      <c r="B11" s="63">
        <f>SFPer!D27</f>
        <v>299656083</v>
      </c>
      <c r="C11" s="122"/>
      <c r="D11" s="68">
        <f>B11</f>
        <v>299656083</v>
      </c>
      <c r="F11" s="109"/>
    </row>
    <row r="12" spans="1:7" x14ac:dyDescent="0.25">
      <c r="A12" s="119" t="s">
        <v>105</v>
      </c>
      <c r="B12" s="31">
        <v>635943</v>
      </c>
      <c r="C12" s="122"/>
      <c r="D12" s="68">
        <f>B12</f>
        <v>635943</v>
      </c>
    </row>
    <row r="13" spans="1:7" x14ac:dyDescent="0.25">
      <c r="A13" s="79" t="s">
        <v>109</v>
      </c>
      <c r="B13" s="63">
        <v>-41664843</v>
      </c>
      <c r="C13" s="56"/>
      <c r="D13" s="56">
        <f>B13</f>
        <v>-41664843</v>
      </c>
      <c r="E13" s="109"/>
    </row>
    <row r="14" spans="1:7" ht="14.4" thickBot="1" x14ac:dyDescent="0.3">
      <c r="A14" s="55" t="s">
        <v>73</v>
      </c>
      <c r="B14" s="123">
        <f>SUM(B8:B13)</f>
        <v>1138462691</v>
      </c>
      <c r="C14" s="123">
        <f>SUM(C8:C13)</f>
        <v>411439790</v>
      </c>
      <c r="D14" s="123">
        <f>SUM(D8:D13)</f>
        <v>1549902481</v>
      </c>
      <c r="F14" s="109"/>
    </row>
    <row r="15" spans="1:7" ht="14.4" thickTop="1" x14ac:dyDescent="0.25">
      <c r="A15" s="124"/>
      <c r="B15" s="125"/>
      <c r="C15" s="125"/>
      <c r="D15" s="125"/>
    </row>
    <row r="16" spans="1:7" x14ac:dyDescent="0.25">
      <c r="A16" s="124" t="s">
        <v>97</v>
      </c>
      <c r="B16" s="125"/>
      <c r="C16" s="125"/>
      <c r="D16" s="125"/>
    </row>
    <row r="17" spans="1:6" x14ac:dyDescent="0.25">
      <c r="A17" s="124" t="s">
        <v>104</v>
      </c>
      <c r="B17" s="109"/>
      <c r="C17" s="125"/>
      <c r="D17" s="125" t="s">
        <v>107</v>
      </c>
    </row>
    <row r="18" spans="1:6" x14ac:dyDescent="0.25">
      <c r="A18" s="119" t="s">
        <v>108</v>
      </c>
      <c r="B18" s="125">
        <f>SFPer!C27</f>
        <v>45556496</v>
      </c>
      <c r="C18" s="125"/>
      <c r="D18" s="125">
        <f>SUM(B18:C18)</f>
        <v>45556496</v>
      </c>
      <c r="F18" s="109"/>
    </row>
    <row r="19" spans="1:6" x14ac:dyDescent="0.25">
      <c r="A19" s="127" t="s">
        <v>105</v>
      </c>
      <c r="B19" s="125">
        <v>412528</v>
      </c>
      <c r="C19" s="125"/>
      <c r="D19" s="125">
        <f t="shared" ref="D19:D20" si="0">SUM(B19:C19)</f>
        <v>412528</v>
      </c>
      <c r="F19" s="109"/>
    </row>
    <row r="20" spans="1:6" x14ac:dyDescent="0.25">
      <c r="A20" s="127" t="s">
        <v>109</v>
      </c>
      <c r="B20" s="125">
        <f>-19284107+4014106</f>
        <v>-15270001</v>
      </c>
      <c r="C20" s="125">
        <v>-110000</v>
      </c>
      <c r="D20" s="125">
        <f t="shared" si="0"/>
        <v>-15380001</v>
      </c>
      <c r="F20" s="109"/>
    </row>
    <row r="21" spans="1:6" ht="14.4" thickBot="1" x14ac:dyDescent="0.3">
      <c r="A21" s="55"/>
      <c r="B21" s="126">
        <f>SUM(B14:B20)</f>
        <v>1169161714</v>
      </c>
      <c r="C21" s="126">
        <f t="shared" ref="C21:D21" si="1">SUM(C14:C20)</f>
        <v>411329790</v>
      </c>
      <c r="D21" s="126">
        <f t="shared" si="1"/>
        <v>1580491504</v>
      </c>
      <c r="F21" s="109"/>
    </row>
    <row r="22" spans="1:6" ht="14.4" thickTop="1" x14ac:dyDescent="0.25">
      <c r="B22" s="109"/>
    </row>
    <row r="23" spans="1:6" ht="14.4" x14ac:dyDescent="0.3">
      <c r="A23" s="192" t="s">
        <v>106</v>
      </c>
      <c r="B23" s="192"/>
      <c r="C23" s="192"/>
      <c r="D23" s="192"/>
    </row>
  </sheetData>
  <mergeCells count="5">
    <mergeCell ref="A1:D1"/>
    <mergeCell ref="A2:D2"/>
    <mergeCell ref="A3:D3"/>
    <mergeCell ref="A4:D4"/>
    <mergeCell ref="A23:D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zoomScaleNormal="100" zoomScalePageLayoutView="81" workbookViewId="0">
      <selection sqref="A1:D1"/>
    </sheetView>
  </sheetViews>
  <sheetFormatPr defaultColWidth="9.109375" defaultRowHeight="14.4" x14ac:dyDescent="0.3"/>
  <cols>
    <col min="1" max="1" width="37.6640625" customWidth="1"/>
    <col min="2" max="2" width="16.5546875" customWidth="1"/>
    <col min="3" max="3" width="13.88671875" bestFit="1" customWidth="1"/>
    <col min="4" max="4" width="15.33203125" customWidth="1"/>
    <col min="5" max="6" width="14" bestFit="1" customWidth="1"/>
    <col min="7" max="7" width="15.6640625" bestFit="1" customWidth="1"/>
  </cols>
  <sheetData>
    <row r="1" spans="1:5" x14ac:dyDescent="0.3">
      <c r="A1" s="189" t="s">
        <v>0</v>
      </c>
      <c r="B1" s="189"/>
      <c r="C1" s="189"/>
      <c r="D1" s="189"/>
    </row>
    <row r="2" spans="1:5" x14ac:dyDescent="0.3">
      <c r="A2" s="189" t="s">
        <v>130</v>
      </c>
      <c r="B2" s="189"/>
      <c r="C2" s="189"/>
      <c r="D2" s="189"/>
    </row>
    <row r="3" spans="1:5" x14ac:dyDescent="0.3">
      <c r="A3" s="189" t="s">
        <v>121</v>
      </c>
      <c r="B3" s="191"/>
      <c r="C3" s="191"/>
      <c r="D3" s="191"/>
    </row>
    <row r="4" spans="1:5" x14ac:dyDescent="0.3">
      <c r="A4" s="190" t="s">
        <v>9</v>
      </c>
      <c r="B4" s="190"/>
      <c r="C4" s="190"/>
      <c r="D4" s="190"/>
    </row>
    <row r="5" spans="1:5" x14ac:dyDescent="0.3">
      <c r="A5" s="52"/>
      <c r="B5" s="52"/>
      <c r="C5" s="52"/>
      <c r="D5" s="52"/>
    </row>
    <row r="6" spans="1:5" ht="37.200000000000003" customHeight="1" x14ac:dyDescent="0.3">
      <c r="A6" s="131"/>
      <c r="B6" s="94" t="s">
        <v>111</v>
      </c>
      <c r="C6" s="94" t="s">
        <v>89</v>
      </c>
      <c r="D6" s="94" t="s">
        <v>36</v>
      </c>
    </row>
    <row r="7" spans="1:5" x14ac:dyDescent="0.3">
      <c r="A7" s="50"/>
      <c r="B7" s="180" t="s">
        <v>141</v>
      </c>
      <c r="C7" s="180" t="s">
        <v>142</v>
      </c>
      <c r="D7" s="54"/>
    </row>
    <row r="8" spans="1:5" x14ac:dyDescent="0.3">
      <c r="A8" s="95" t="s">
        <v>125</v>
      </c>
      <c r="B8" s="133">
        <v>838806608</v>
      </c>
      <c r="C8" s="133">
        <v>411439790</v>
      </c>
      <c r="D8" s="133">
        <f>SUM(B8:C8)</f>
        <v>1250246398</v>
      </c>
    </row>
    <row r="9" spans="1:5" x14ac:dyDescent="0.3">
      <c r="A9" s="53" t="s">
        <v>98</v>
      </c>
      <c r="B9" s="91"/>
      <c r="C9" s="91"/>
      <c r="D9" s="91"/>
    </row>
    <row r="10" spans="1:5" x14ac:dyDescent="0.3">
      <c r="A10" s="74" t="s">
        <v>87</v>
      </c>
      <c r="B10" s="91"/>
      <c r="C10" s="91"/>
      <c r="D10" s="91"/>
    </row>
    <row r="11" spans="1:5" x14ac:dyDescent="0.3">
      <c r="A11" s="176" t="s">
        <v>128</v>
      </c>
      <c r="B11" s="91">
        <f>SFPer!D27</f>
        <v>299656083</v>
      </c>
      <c r="C11" s="91"/>
      <c r="D11" s="91">
        <f>SUM(B11:C11)</f>
        <v>299656083</v>
      </c>
    </row>
    <row r="12" spans="1:5" x14ac:dyDescent="0.3">
      <c r="A12" s="174" t="s">
        <v>126</v>
      </c>
      <c r="B12" s="175"/>
      <c r="C12" s="175"/>
      <c r="D12" s="175"/>
      <c r="E12" s="120"/>
    </row>
    <row r="13" spans="1:5" x14ac:dyDescent="0.3">
      <c r="A13" s="178" t="s">
        <v>127</v>
      </c>
      <c r="B13" s="179">
        <f>SUM(B8:B11)</f>
        <v>1138462691</v>
      </c>
      <c r="C13" s="179">
        <f t="shared" ref="C13:D13" si="0">SUM(C8:C11)</f>
        <v>411439790</v>
      </c>
      <c r="D13" s="179">
        <f t="shared" si="0"/>
        <v>1549902481</v>
      </c>
      <c r="E13" s="120"/>
    </row>
    <row r="14" spans="1:5" s="10" customFormat="1" x14ac:dyDescent="0.3">
      <c r="A14" s="64"/>
      <c r="B14" s="67"/>
      <c r="C14" s="67"/>
      <c r="D14" s="67"/>
    </row>
    <row r="15" spans="1:5" x14ac:dyDescent="0.3">
      <c r="A15" s="53" t="s">
        <v>97</v>
      </c>
      <c r="B15" s="50"/>
      <c r="C15" s="50"/>
      <c r="D15" s="50"/>
    </row>
    <row r="16" spans="1:5" x14ac:dyDescent="0.3">
      <c r="A16" s="74" t="s">
        <v>87</v>
      </c>
      <c r="B16" s="50"/>
      <c r="C16" s="50"/>
      <c r="D16" s="50"/>
    </row>
    <row r="17" spans="1:4" x14ac:dyDescent="0.3">
      <c r="A17" s="176" t="s">
        <v>129</v>
      </c>
      <c r="B17" s="91">
        <f>SFPer!C27</f>
        <v>45556496</v>
      </c>
      <c r="C17" s="149"/>
      <c r="D17" s="141">
        <f>SUM(B17:C17)</f>
        <v>45556496</v>
      </c>
    </row>
    <row r="18" spans="1:4" x14ac:dyDescent="0.3">
      <c r="A18" s="176" t="s">
        <v>131</v>
      </c>
      <c r="B18" s="63">
        <v>-14857473</v>
      </c>
      <c r="C18" s="63">
        <v>-110000</v>
      </c>
      <c r="D18" s="63">
        <f t="shared" ref="D18" si="1">SUM(B18:C18)</f>
        <v>-14967473</v>
      </c>
    </row>
    <row r="19" spans="1:4" ht="15" thickBot="1" x14ac:dyDescent="0.35">
      <c r="A19" s="55" t="s">
        <v>99</v>
      </c>
      <c r="B19" s="92">
        <f>SUM(B12:B18)</f>
        <v>1169161714</v>
      </c>
      <c r="C19" s="92">
        <f>SUM(C12:C18)</f>
        <v>411329790</v>
      </c>
      <c r="D19" s="92">
        <f>SUM(D12:D18)</f>
        <v>1580491504</v>
      </c>
    </row>
    <row r="20" spans="1:4" ht="15" thickTop="1" x14ac:dyDescent="0.3"/>
    <row r="21" spans="1:4" x14ac:dyDescent="0.3">
      <c r="A21" s="184" t="s">
        <v>143</v>
      </c>
      <c r="B21" s="184"/>
      <c r="C21" s="184"/>
      <c r="D21" s="184"/>
    </row>
    <row r="23" spans="1:4" x14ac:dyDescent="0.3">
      <c r="B23" s="120"/>
    </row>
  </sheetData>
  <sheetProtection algorithmName="SHA-512" hashValue="xBpnEzGgIVTG6xzC/KCJVxkABmDQ//h3tQtFclxrvUT5FtVPB3VDVd1KInV4i3byxrmwU0pvD/lJ14cxTM/jGA==" saltValue="1W7nkhu1NhnjHfFxhxpUKg==" spinCount="100000" sheet="1" objects="1" scenarios="1" selectLockedCells="1" selectUnlockedCells="1"/>
  <mergeCells count="5">
    <mergeCell ref="A1:D1"/>
    <mergeCell ref="A2:D2"/>
    <mergeCell ref="A3:D3"/>
    <mergeCell ref="A4:D4"/>
    <mergeCell ref="A21:D21"/>
  </mergeCells>
  <printOptions horizontalCentered="1"/>
  <pageMargins left="0.98425196850393704" right="0.78740157480314998" top="0.98425196850393704" bottom="0.98425196850393704" header="0.511811023622047" footer="0.511811023622047"/>
  <pageSetup scale="97" orientation="portrait" r:id="rId1"/>
  <headerFooter>
    <oddFooter>&amp;R&amp;"Arial,Regular"&amp;10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"/>
  <sheetViews>
    <sheetView zoomScaleNormal="100" zoomScalePageLayoutView="91" workbookViewId="0">
      <selection sqref="A1:D1"/>
    </sheetView>
  </sheetViews>
  <sheetFormatPr defaultColWidth="9.109375" defaultRowHeight="13.8" x14ac:dyDescent="0.25"/>
  <cols>
    <col min="1" max="1" width="49.6640625" style="4" customWidth="1"/>
    <col min="2" max="2" width="5.6640625" style="4" customWidth="1"/>
    <col min="3" max="3" width="16.44140625" style="4" customWidth="1"/>
    <col min="4" max="4" width="15.44140625" style="4" bestFit="1" customWidth="1"/>
    <col min="5" max="5" width="13.33203125" style="4" bestFit="1" customWidth="1"/>
    <col min="6" max="16384" width="9.109375" style="4"/>
  </cols>
  <sheetData>
    <row r="1" spans="1:4" x14ac:dyDescent="0.25">
      <c r="A1" s="194" t="s">
        <v>0</v>
      </c>
      <c r="B1" s="194"/>
      <c r="C1" s="194"/>
      <c r="D1" s="194"/>
    </row>
    <row r="2" spans="1:4" x14ac:dyDescent="0.25">
      <c r="A2" s="194" t="s">
        <v>134</v>
      </c>
      <c r="B2" s="194"/>
      <c r="C2" s="194"/>
      <c r="D2" s="194"/>
    </row>
    <row r="3" spans="1:4" x14ac:dyDescent="0.25">
      <c r="A3" s="195" t="s">
        <v>121</v>
      </c>
      <c r="B3" s="195"/>
      <c r="C3" s="195"/>
      <c r="D3" s="195"/>
    </row>
    <row r="4" spans="1:4" ht="14.4" x14ac:dyDescent="0.25">
      <c r="A4" s="196" t="s">
        <v>9</v>
      </c>
      <c r="B4" s="196"/>
      <c r="C4" s="196"/>
      <c r="D4" s="196"/>
    </row>
    <row r="5" spans="1:4" x14ac:dyDescent="0.25">
      <c r="A5" s="34"/>
      <c r="B5" s="27"/>
      <c r="C5" s="35"/>
      <c r="D5" s="36"/>
    </row>
    <row r="6" spans="1:4" ht="27.6" x14ac:dyDescent="0.25">
      <c r="A6" s="37"/>
      <c r="B6" s="33" t="s">
        <v>1</v>
      </c>
      <c r="C6" s="38">
        <v>2018</v>
      </c>
      <c r="D6" s="40" t="s">
        <v>100</v>
      </c>
    </row>
    <row r="7" spans="1:4" x14ac:dyDescent="0.25">
      <c r="A7" s="41" t="s">
        <v>13</v>
      </c>
      <c r="B7" s="26"/>
      <c r="C7" s="26"/>
      <c r="D7" s="26"/>
    </row>
    <row r="8" spans="1:4" x14ac:dyDescent="0.25">
      <c r="A8" s="48" t="s">
        <v>27</v>
      </c>
      <c r="B8" s="26"/>
      <c r="C8" s="26"/>
      <c r="D8" s="26"/>
    </row>
    <row r="9" spans="1:4" x14ac:dyDescent="0.25">
      <c r="A9" s="46" t="s">
        <v>17</v>
      </c>
      <c r="B9" s="44"/>
      <c r="C9" s="150">
        <v>609448274</v>
      </c>
      <c r="D9" s="151">
        <v>590029972</v>
      </c>
    </row>
    <row r="10" spans="1:4" x14ac:dyDescent="0.25">
      <c r="A10" s="46" t="s">
        <v>132</v>
      </c>
      <c r="B10" s="44">
        <v>23</v>
      </c>
      <c r="C10" s="151">
        <v>345530000</v>
      </c>
      <c r="D10" s="151">
        <v>553931000</v>
      </c>
    </row>
    <row r="11" spans="1:4" x14ac:dyDescent="0.25">
      <c r="A11" s="46" t="s">
        <v>90</v>
      </c>
      <c r="B11" s="51"/>
      <c r="C11" s="150">
        <v>165462921</v>
      </c>
      <c r="D11" s="151">
        <v>110589172</v>
      </c>
    </row>
    <row r="12" spans="1:4" x14ac:dyDescent="0.25">
      <c r="A12" s="46" t="s">
        <v>14</v>
      </c>
      <c r="B12" s="51"/>
      <c r="C12" s="150">
        <v>159148561</v>
      </c>
      <c r="D12" s="151">
        <v>109187821</v>
      </c>
    </row>
    <row r="13" spans="1:4" x14ac:dyDescent="0.25">
      <c r="A13" s="46" t="s">
        <v>33</v>
      </c>
      <c r="B13" s="51"/>
      <c r="C13" s="150">
        <v>70329839</v>
      </c>
      <c r="D13" s="151">
        <v>35803516</v>
      </c>
    </row>
    <row r="14" spans="1:4" x14ac:dyDescent="0.25">
      <c r="A14" s="46" t="s">
        <v>133</v>
      </c>
      <c r="B14" s="51"/>
      <c r="C14" s="150">
        <v>24977294</v>
      </c>
      <c r="D14" s="151">
        <v>82965802</v>
      </c>
    </row>
    <row r="15" spans="1:4" x14ac:dyDescent="0.25">
      <c r="A15" s="46" t="s">
        <v>15</v>
      </c>
      <c r="B15" s="51"/>
      <c r="C15" s="150">
        <v>2698257</v>
      </c>
      <c r="D15" s="151">
        <v>2357586</v>
      </c>
    </row>
    <row r="16" spans="1:4" x14ac:dyDescent="0.25">
      <c r="A16" s="49" t="s">
        <v>16</v>
      </c>
      <c r="B16" s="39"/>
      <c r="C16" s="161">
        <v>1534281</v>
      </c>
      <c r="D16" s="162">
        <v>783135</v>
      </c>
    </row>
    <row r="17" spans="1:5" x14ac:dyDescent="0.25">
      <c r="A17" s="37" t="s">
        <v>26</v>
      </c>
      <c r="B17" s="60"/>
      <c r="C17" s="152">
        <f>SUM(C9:C16)</f>
        <v>1379129427</v>
      </c>
      <c r="D17" s="152">
        <f>SUM(D9:D16)</f>
        <v>1485648004</v>
      </c>
    </row>
    <row r="18" spans="1:5" x14ac:dyDescent="0.25">
      <c r="A18" s="32" t="s">
        <v>28</v>
      </c>
      <c r="B18" s="39"/>
      <c r="C18" s="153"/>
      <c r="D18" s="153"/>
    </row>
    <row r="19" spans="1:5" x14ac:dyDescent="0.25">
      <c r="A19" s="46" t="s">
        <v>21</v>
      </c>
      <c r="B19" s="39"/>
      <c r="C19" s="154">
        <v>693093786</v>
      </c>
      <c r="D19" s="155">
        <v>571806763</v>
      </c>
      <c r="E19" s="108"/>
    </row>
    <row r="20" spans="1:5" ht="16.5" customHeight="1" x14ac:dyDescent="0.25">
      <c r="A20" s="132" t="s">
        <v>34</v>
      </c>
      <c r="B20" s="39"/>
      <c r="C20" s="137">
        <v>320013016</v>
      </c>
      <c r="D20" s="137">
        <v>332125543</v>
      </c>
    </row>
    <row r="21" spans="1:5" ht="14.25" customHeight="1" x14ac:dyDescent="0.25">
      <c r="A21" s="132" t="s">
        <v>135</v>
      </c>
      <c r="B21" s="39"/>
      <c r="C21" s="155">
        <v>272200269</v>
      </c>
      <c r="D21" s="155">
        <v>224302966</v>
      </c>
    </row>
    <row r="22" spans="1:5" x14ac:dyDescent="0.25">
      <c r="A22" s="46" t="s">
        <v>137</v>
      </c>
      <c r="B22" s="51"/>
    </row>
    <row r="23" spans="1:5" x14ac:dyDescent="0.25">
      <c r="A23" s="177" t="s">
        <v>138</v>
      </c>
      <c r="B23" s="51"/>
      <c r="C23" s="156">
        <v>76607387</v>
      </c>
      <c r="D23" s="156">
        <v>58104098</v>
      </c>
    </row>
    <row r="24" spans="1:5" x14ac:dyDescent="0.25">
      <c r="A24" s="46" t="s">
        <v>19</v>
      </c>
      <c r="B24" s="51"/>
      <c r="C24" s="151">
        <v>15953555</v>
      </c>
      <c r="D24" s="157">
        <v>78113117</v>
      </c>
    </row>
    <row r="25" spans="1:5" x14ac:dyDescent="0.25">
      <c r="A25" s="46" t="s">
        <v>18</v>
      </c>
      <c r="B25" s="51"/>
      <c r="C25" s="151">
        <v>8438371</v>
      </c>
      <c r="D25" s="150" t="s">
        <v>12</v>
      </c>
    </row>
    <row r="26" spans="1:5" x14ac:dyDescent="0.25">
      <c r="A26" s="46" t="s">
        <v>22</v>
      </c>
      <c r="B26" s="51"/>
      <c r="C26" s="156">
        <v>8827203</v>
      </c>
      <c r="D26" s="156">
        <v>967418</v>
      </c>
    </row>
    <row r="27" spans="1:5" x14ac:dyDescent="0.25">
      <c r="A27" s="46" t="s">
        <v>20</v>
      </c>
      <c r="B27" s="51"/>
      <c r="C27" s="151">
        <v>6958215</v>
      </c>
      <c r="D27" s="157">
        <v>14764962</v>
      </c>
    </row>
    <row r="28" spans="1:5" x14ac:dyDescent="0.25">
      <c r="A28" s="47" t="s">
        <v>136</v>
      </c>
      <c r="B28" s="51"/>
      <c r="C28" s="150" t="s">
        <v>12</v>
      </c>
      <c r="D28" s="157">
        <v>39892983</v>
      </c>
    </row>
    <row r="29" spans="1:5" x14ac:dyDescent="0.25">
      <c r="A29" s="37" t="s">
        <v>29</v>
      </c>
      <c r="B29" s="60"/>
      <c r="C29" s="158">
        <f>SUM(C19:C28)</f>
        <v>1402091802</v>
      </c>
      <c r="D29" s="158">
        <f>SUM(D19:D28)</f>
        <v>1320077850</v>
      </c>
    </row>
    <row r="30" spans="1:5" s="45" customFormat="1" x14ac:dyDescent="0.25">
      <c r="A30" s="110" t="s">
        <v>30</v>
      </c>
      <c r="B30" s="61"/>
      <c r="C30" s="111">
        <f>C17-C29</f>
        <v>-22962375</v>
      </c>
      <c r="D30" s="159">
        <f>D17-D29</f>
        <v>165570154</v>
      </c>
    </row>
    <row r="31" spans="1:5" x14ac:dyDescent="0.25">
      <c r="A31" s="43"/>
      <c r="B31" s="39"/>
      <c r="C31" s="153"/>
      <c r="D31" s="153"/>
    </row>
    <row r="32" spans="1:5" x14ac:dyDescent="0.25">
      <c r="A32" s="42" t="s">
        <v>23</v>
      </c>
      <c r="B32" s="39"/>
      <c r="C32" s="160"/>
      <c r="D32" s="157"/>
    </row>
    <row r="33" spans="1:4" x14ac:dyDescent="0.25">
      <c r="A33" s="43" t="s">
        <v>27</v>
      </c>
      <c r="B33" s="39"/>
      <c r="C33" s="160"/>
      <c r="D33" s="157"/>
    </row>
    <row r="34" spans="1:4" x14ac:dyDescent="0.25">
      <c r="A34" s="49" t="s">
        <v>113</v>
      </c>
      <c r="B34" s="39"/>
      <c r="C34" s="151">
        <v>40500</v>
      </c>
      <c r="D34" s="156" t="s">
        <v>12</v>
      </c>
    </row>
    <row r="35" spans="1:4" x14ac:dyDescent="0.25">
      <c r="A35" s="49" t="s">
        <v>24</v>
      </c>
      <c r="B35" s="39"/>
      <c r="C35" s="156" t="s">
        <v>12</v>
      </c>
      <c r="D35" s="157">
        <v>4088000</v>
      </c>
    </row>
    <row r="36" spans="1:4" x14ac:dyDescent="0.25">
      <c r="A36" s="37" t="s">
        <v>26</v>
      </c>
      <c r="B36" s="60"/>
      <c r="C36" s="152">
        <f>SUM(C34:C35)</f>
        <v>40500</v>
      </c>
      <c r="D36" s="152">
        <f>SUM(D35:D35)</f>
        <v>4088000</v>
      </c>
    </row>
    <row r="37" spans="1:4" x14ac:dyDescent="0.25">
      <c r="A37" s="43" t="s">
        <v>28</v>
      </c>
      <c r="B37" s="39"/>
      <c r="C37" s="163"/>
      <c r="D37" s="157"/>
    </row>
    <row r="38" spans="1:4" x14ac:dyDescent="0.25">
      <c r="A38" s="46" t="s">
        <v>25</v>
      </c>
      <c r="B38" s="39"/>
      <c r="C38" s="161">
        <v>22871003</v>
      </c>
      <c r="D38" s="151">
        <v>17725542</v>
      </c>
    </row>
    <row r="39" spans="1:4" x14ac:dyDescent="0.25">
      <c r="A39" s="46" t="s">
        <v>114</v>
      </c>
      <c r="B39" s="39"/>
      <c r="C39" s="161">
        <v>1115847</v>
      </c>
      <c r="D39" s="138" t="s">
        <v>12</v>
      </c>
    </row>
    <row r="40" spans="1:4" x14ac:dyDescent="0.25">
      <c r="A40" s="37" t="s">
        <v>29</v>
      </c>
      <c r="B40" s="60"/>
      <c r="C40" s="152">
        <f>SUM(C38:C39)</f>
        <v>23986850</v>
      </c>
      <c r="D40" s="152">
        <f>SUM(D38:D39)</f>
        <v>17725542</v>
      </c>
    </row>
    <row r="41" spans="1:4" s="45" customFormat="1" x14ac:dyDescent="0.25">
      <c r="A41" s="110" t="s">
        <v>91</v>
      </c>
      <c r="B41" s="61"/>
      <c r="C41" s="111">
        <f>C36-C40</f>
        <v>-23946350</v>
      </c>
      <c r="D41" s="111">
        <f>D36-D40</f>
        <v>-13637542</v>
      </c>
    </row>
    <row r="42" spans="1:4" x14ac:dyDescent="0.25">
      <c r="A42" s="43"/>
      <c r="B42" s="39"/>
      <c r="C42" s="107"/>
      <c r="D42" s="107"/>
    </row>
    <row r="43" spans="1:4" s="45" customFormat="1" x14ac:dyDescent="0.25">
      <c r="A43" s="110" t="s">
        <v>31</v>
      </c>
      <c r="B43" s="61"/>
      <c r="C43" s="111">
        <f>C30+C41</f>
        <v>-46908725</v>
      </c>
      <c r="D43" s="164">
        <f>D30+D41</f>
        <v>151932612</v>
      </c>
    </row>
    <row r="44" spans="1:4" x14ac:dyDescent="0.25">
      <c r="A44" s="37" t="s">
        <v>32</v>
      </c>
      <c r="B44" s="60"/>
      <c r="C44" s="165">
        <f>D45</f>
        <v>460534131</v>
      </c>
      <c r="D44" s="152">
        <v>308601519</v>
      </c>
    </row>
    <row r="45" spans="1:4" s="45" customFormat="1" x14ac:dyDescent="0.25">
      <c r="A45" s="110" t="s">
        <v>35</v>
      </c>
      <c r="B45" s="80">
        <v>5</v>
      </c>
      <c r="C45" s="164">
        <f>SUM(C43:C44)</f>
        <v>413625406</v>
      </c>
      <c r="D45" s="164">
        <f>SUM(D43:D44)</f>
        <v>460534131</v>
      </c>
    </row>
    <row r="46" spans="1:4" x14ac:dyDescent="0.25">
      <c r="C46" s="109"/>
      <c r="D46" s="109"/>
    </row>
    <row r="47" spans="1:4" ht="14.4" x14ac:dyDescent="0.3">
      <c r="A47" s="184" t="s">
        <v>143</v>
      </c>
      <c r="B47" s="193"/>
      <c r="C47" s="193"/>
      <c r="D47" s="193"/>
    </row>
  </sheetData>
  <sheetProtection algorithmName="SHA-512" hashValue="aooQtqAG1nLNNFMs+WW2SS1Wm6tdpc79BqShFpjdj72OT+bzgy2PKnlw+la7FH3yyY8bya9NX3pEkLC2Ycg1Ew==" saltValue="4lT/LrjdXmkuzk5g/d/+WA==" spinCount="100000" sheet="1" objects="1" scenarios="1" selectLockedCells="1" selectUnlockedCells="1"/>
  <mergeCells count="5">
    <mergeCell ref="A47:D47"/>
    <mergeCell ref="A1:D1"/>
    <mergeCell ref="A2:D2"/>
    <mergeCell ref="A3:D3"/>
    <mergeCell ref="A4:D4"/>
  </mergeCells>
  <printOptions horizontalCentered="1"/>
  <pageMargins left="1.1811023622047201" right="0.98425196850393704" top="0.98425196850393704" bottom="0.98425196850393704" header="0.511811023622047" footer="0.511811023622047"/>
  <pageSetup scale="92" orientation="portrait" r:id="rId1"/>
  <headerFooter>
    <oddFooter>&amp;R&amp;"Arial,Regular"&amp;10 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zoomScaleNormal="100" zoomScalePageLayoutView="91" workbookViewId="0">
      <selection sqref="A1:F1"/>
    </sheetView>
  </sheetViews>
  <sheetFormatPr defaultColWidth="9.109375" defaultRowHeight="14.4" x14ac:dyDescent="0.3"/>
  <cols>
    <col min="2" max="2" width="17.33203125" customWidth="1"/>
    <col min="3" max="4" width="15.88671875" customWidth="1"/>
    <col min="5" max="5" width="14.5546875" customWidth="1"/>
    <col min="6" max="6" width="15.6640625" customWidth="1"/>
  </cols>
  <sheetData>
    <row r="1" spans="1:8" x14ac:dyDescent="0.3">
      <c r="A1" s="189" t="s">
        <v>0</v>
      </c>
      <c r="B1" s="189"/>
      <c r="C1" s="189"/>
      <c r="D1" s="189"/>
      <c r="E1" s="189"/>
      <c r="F1" s="189"/>
    </row>
    <row r="2" spans="1:8" x14ac:dyDescent="0.3">
      <c r="A2" s="189" t="s">
        <v>37</v>
      </c>
      <c r="B2" s="189"/>
      <c r="C2" s="189"/>
      <c r="D2" s="189"/>
      <c r="E2" s="189"/>
      <c r="F2" s="189"/>
    </row>
    <row r="3" spans="1:8" x14ac:dyDescent="0.3">
      <c r="A3" s="189" t="s">
        <v>102</v>
      </c>
      <c r="B3" s="189"/>
      <c r="C3" s="189"/>
      <c r="D3" s="189"/>
      <c r="E3" s="189"/>
      <c r="F3" s="189"/>
    </row>
    <row r="4" spans="1:8" x14ac:dyDescent="0.3">
      <c r="A4" s="190" t="s">
        <v>9</v>
      </c>
      <c r="B4" s="190"/>
      <c r="C4" s="190"/>
      <c r="D4" s="190"/>
      <c r="E4" s="190"/>
      <c r="F4" s="190"/>
    </row>
    <row r="5" spans="1:8" x14ac:dyDescent="0.3">
      <c r="A5" s="59"/>
      <c r="B5" s="59"/>
      <c r="C5" s="59"/>
      <c r="D5" s="59"/>
      <c r="E5" s="59"/>
      <c r="F5" s="59"/>
    </row>
    <row r="6" spans="1:8" x14ac:dyDescent="0.3">
      <c r="A6" s="7"/>
      <c r="B6" s="7"/>
      <c r="C6" s="202" t="s">
        <v>38</v>
      </c>
      <c r="D6" s="202"/>
      <c r="E6" s="200" t="s">
        <v>39</v>
      </c>
      <c r="F6" s="101" t="s">
        <v>40</v>
      </c>
    </row>
    <row r="7" spans="1:8" ht="28.2" x14ac:dyDescent="0.3">
      <c r="A7" s="65"/>
      <c r="B7" s="65"/>
      <c r="C7" s="100" t="s">
        <v>41</v>
      </c>
      <c r="D7" s="100" t="s">
        <v>42</v>
      </c>
      <c r="E7" s="201"/>
      <c r="F7" s="102" t="s">
        <v>43</v>
      </c>
    </row>
    <row r="8" spans="1:8" x14ac:dyDescent="0.3">
      <c r="A8" s="58" t="s">
        <v>47</v>
      </c>
      <c r="B8" s="57"/>
      <c r="C8" s="57"/>
      <c r="D8" s="57"/>
      <c r="E8" s="57"/>
      <c r="F8" s="57"/>
    </row>
    <row r="9" spans="1:8" x14ac:dyDescent="0.3">
      <c r="A9" s="72" t="s">
        <v>44</v>
      </c>
      <c r="B9" s="73"/>
      <c r="C9" s="91">
        <v>345530000</v>
      </c>
      <c r="D9" s="91">
        <v>345530000</v>
      </c>
      <c r="E9" s="168">
        <f>SFPer!C26</f>
        <v>345530000</v>
      </c>
      <c r="F9" s="170" t="s">
        <v>12</v>
      </c>
    </row>
    <row r="10" spans="1:8" s="2" customFormat="1" x14ac:dyDescent="0.3">
      <c r="A10" s="197" t="s">
        <v>75</v>
      </c>
      <c r="B10" s="197"/>
      <c r="C10" s="169"/>
      <c r="D10" s="169"/>
      <c r="E10" s="169"/>
      <c r="F10" s="112"/>
    </row>
    <row r="11" spans="1:8" s="2" customFormat="1" x14ac:dyDescent="0.3">
      <c r="A11" s="79" t="s">
        <v>74</v>
      </c>
      <c r="B11" s="75"/>
      <c r="C11" s="168">
        <v>138433000</v>
      </c>
      <c r="D11" s="168">
        <v>138433000</v>
      </c>
      <c r="E11" s="168">
        <f>SFPer!C8</f>
        <v>161900378</v>
      </c>
      <c r="F11" s="71">
        <f>D11-E11</f>
        <v>-23467378</v>
      </c>
      <c r="H11" s="169"/>
    </row>
    <row r="12" spans="1:8" x14ac:dyDescent="0.3">
      <c r="A12" s="72" t="s">
        <v>46</v>
      </c>
      <c r="B12" s="73"/>
      <c r="C12" s="91">
        <v>4097000</v>
      </c>
      <c r="D12" s="91">
        <v>4097000</v>
      </c>
      <c r="E12" s="91">
        <f>SFPer!C21</f>
        <v>874875</v>
      </c>
      <c r="F12" s="172">
        <f>D12-E12</f>
        <v>3222125</v>
      </c>
      <c r="H12" s="120"/>
    </row>
    <row r="13" spans="1:8" x14ac:dyDescent="0.3">
      <c r="A13" s="198" t="s">
        <v>53</v>
      </c>
      <c r="B13" s="198"/>
      <c r="C13" s="138" t="s">
        <v>12</v>
      </c>
      <c r="D13" s="138" t="s">
        <v>12</v>
      </c>
      <c r="E13" s="91">
        <v>165941</v>
      </c>
      <c r="F13" s="70">
        <f>0-E13</f>
        <v>-165941</v>
      </c>
      <c r="H13" s="120"/>
    </row>
    <row r="14" spans="1:8" x14ac:dyDescent="0.3">
      <c r="A14" s="61"/>
      <c r="B14" s="61"/>
      <c r="C14" s="167">
        <f>SUM(C9:C13)</f>
        <v>488060000</v>
      </c>
      <c r="D14" s="167">
        <f t="shared" ref="D14:E14" si="0">SUM(D9:D13)</f>
        <v>488060000</v>
      </c>
      <c r="E14" s="167">
        <f t="shared" si="0"/>
        <v>508471194</v>
      </c>
      <c r="F14" s="171">
        <f>SUM(F9:F13)</f>
        <v>-20411194</v>
      </c>
    </row>
    <row r="15" spans="1:8" x14ac:dyDescent="0.3">
      <c r="A15" s="62"/>
      <c r="B15" s="62"/>
      <c r="C15" s="67"/>
      <c r="D15" s="67"/>
      <c r="E15" s="67"/>
      <c r="F15" s="113"/>
    </row>
    <row r="16" spans="1:8" x14ac:dyDescent="0.3">
      <c r="A16" s="64" t="s">
        <v>48</v>
      </c>
      <c r="B16" s="57"/>
      <c r="C16" s="91"/>
      <c r="D16" s="91"/>
      <c r="E16" s="91"/>
      <c r="F16" s="114"/>
    </row>
    <row r="17" spans="1:6" x14ac:dyDescent="0.3">
      <c r="A17" s="74" t="s">
        <v>78</v>
      </c>
      <c r="B17" s="73"/>
      <c r="C17" s="91">
        <v>252092000</v>
      </c>
      <c r="D17" s="91">
        <v>251529000</v>
      </c>
      <c r="E17" s="91">
        <v>201801382</v>
      </c>
      <c r="F17" s="172">
        <f>D17-E17</f>
        <v>49727618</v>
      </c>
    </row>
    <row r="18" spans="1:6" x14ac:dyDescent="0.3">
      <c r="A18" s="199" t="s">
        <v>76</v>
      </c>
      <c r="B18" s="199"/>
      <c r="C18" s="91"/>
      <c r="D18" s="91"/>
      <c r="E18" s="166"/>
      <c r="F18" s="135"/>
    </row>
    <row r="19" spans="1:6" x14ac:dyDescent="0.3">
      <c r="A19" s="203" t="s">
        <v>77</v>
      </c>
      <c r="B19" s="203"/>
      <c r="C19" s="91">
        <v>261472000</v>
      </c>
      <c r="D19" s="91">
        <v>259870000</v>
      </c>
      <c r="E19" s="91">
        <v>118211634</v>
      </c>
      <c r="F19" s="172">
        <f t="shared" ref="F19:F23" si="1">D19-E19</f>
        <v>141658366</v>
      </c>
    </row>
    <row r="20" spans="1:6" x14ac:dyDescent="0.3">
      <c r="A20" s="74" t="s">
        <v>49</v>
      </c>
      <c r="B20" s="73"/>
      <c r="C20" s="91">
        <v>181272000</v>
      </c>
      <c r="D20" s="91">
        <v>181272000</v>
      </c>
      <c r="E20" s="91">
        <v>22871003</v>
      </c>
      <c r="F20" s="172">
        <f t="shared" si="1"/>
        <v>158400997</v>
      </c>
    </row>
    <row r="21" spans="1:6" x14ac:dyDescent="0.3">
      <c r="A21" s="74" t="s">
        <v>50</v>
      </c>
      <c r="B21" s="73"/>
      <c r="C21" s="91">
        <v>19000</v>
      </c>
      <c r="D21" s="91">
        <v>19000</v>
      </c>
      <c r="E21" s="91">
        <v>47214</v>
      </c>
      <c r="F21" s="71">
        <f t="shared" si="1"/>
        <v>-28214</v>
      </c>
    </row>
    <row r="22" spans="1:6" x14ac:dyDescent="0.3">
      <c r="A22" s="74" t="s">
        <v>51</v>
      </c>
      <c r="B22" s="73"/>
      <c r="C22" s="91">
        <v>354203000</v>
      </c>
      <c r="D22" s="91">
        <v>354203000</v>
      </c>
      <c r="E22" s="91">
        <v>272200269</v>
      </c>
      <c r="F22" s="172">
        <f t="shared" si="1"/>
        <v>82002731</v>
      </c>
    </row>
    <row r="23" spans="1:6" x14ac:dyDescent="0.3">
      <c r="A23" s="74" t="s">
        <v>52</v>
      </c>
      <c r="B23" s="73"/>
      <c r="C23" s="91">
        <v>54452000</v>
      </c>
      <c r="D23" s="91">
        <v>54452000</v>
      </c>
      <c r="E23" s="91">
        <v>15953555</v>
      </c>
      <c r="F23" s="172">
        <f t="shared" si="1"/>
        <v>38498445</v>
      </c>
    </row>
    <row r="24" spans="1:6" x14ac:dyDescent="0.3">
      <c r="A24" s="60"/>
      <c r="B24" s="60"/>
      <c r="C24" s="167">
        <f>SUM(C17:C23)</f>
        <v>1103510000</v>
      </c>
      <c r="D24" s="167">
        <f t="shared" ref="D24" si="2">SUM(D17:D23)</f>
        <v>1101345000</v>
      </c>
      <c r="E24" s="167">
        <f>SUM(E17:E23)</f>
        <v>631085057</v>
      </c>
      <c r="F24" s="167">
        <f>SUM(F17:F23)</f>
        <v>470259943</v>
      </c>
    </row>
    <row r="25" spans="1:6" x14ac:dyDescent="0.3">
      <c r="A25" s="7"/>
      <c r="B25" s="7"/>
      <c r="C25" s="9"/>
      <c r="D25" s="9"/>
      <c r="E25" s="99"/>
      <c r="F25" s="99"/>
    </row>
    <row r="26" spans="1:6" s="10" customFormat="1" ht="15" thickBot="1" x14ac:dyDescent="0.35">
      <c r="A26" s="96" t="s">
        <v>139</v>
      </c>
      <c r="B26" s="97"/>
      <c r="C26" s="98">
        <f>C14-C24</f>
        <v>-615450000</v>
      </c>
      <c r="D26" s="98">
        <f>D14-D24</f>
        <v>-613285000</v>
      </c>
      <c r="E26" s="98">
        <f>SUM(E14-E24)</f>
        <v>-122613863</v>
      </c>
      <c r="F26" s="98">
        <f>F14-F24</f>
        <v>-490671137</v>
      </c>
    </row>
    <row r="27" spans="1:6" ht="15" thickTop="1" x14ac:dyDescent="0.3"/>
    <row r="28" spans="1:6" x14ac:dyDescent="0.3">
      <c r="A28" s="184" t="s">
        <v>143</v>
      </c>
      <c r="B28" s="184"/>
      <c r="C28" s="184"/>
      <c r="D28" s="184"/>
      <c r="E28" s="184"/>
      <c r="F28" s="184"/>
    </row>
  </sheetData>
  <sheetProtection algorithmName="SHA-512" hashValue="GInH4KC7TyKDyDCIBk1ejPSDrb4HVvfkvAK990QjupFSLlWnBaVGIcdELobNIsWrzZjVHCmJVcldVNf5Dirn6Q==" saltValue="Jw1zFPbhnhBziP7682YMwg==" spinCount="100000" sheet="1" objects="1" scenarios="1" selectLockedCells="1" selectUnlockedCells="1"/>
  <mergeCells count="11">
    <mergeCell ref="A18:B18"/>
    <mergeCell ref="A28:F28"/>
    <mergeCell ref="A4:F4"/>
    <mergeCell ref="E6:E7"/>
    <mergeCell ref="C6:D6"/>
    <mergeCell ref="A19:B19"/>
    <mergeCell ref="A1:F1"/>
    <mergeCell ref="A2:F2"/>
    <mergeCell ref="A3:F3"/>
    <mergeCell ref="A10:B10"/>
    <mergeCell ref="A13:B13"/>
  </mergeCells>
  <printOptions horizontalCentered="1"/>
  <pageMargins left="1.1811023622047201" right="0.78740157480314998" top="0.98425196850393704" bottom="0.98425196850393704" header="0.31496062992126" footer="0.511811023622047"/>
  <pageSetup scale="90" orientation="portrait" r:id="rId1"/>
  <headerFooter>
    <oddFooter>&amp;R&amp;"Arial,Regular"&amp;10 10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SFP</vt:lpstr>
      <vt:lpstr>SFPer</vt:lpstr>
      <vt:lpstr>Sheet1</vt:lpstr>
      <vt:lpstr>SCE</vt:lpstr>
      <vt:lpstr>SCF</vt:lpstr>
      <vt:lpstr>SCBAA</vt:lpstr>
      <vt:lpstr>SCBAA!Print_Area</vt:lpstr>
      <vt:lpstr>SCE!Print_Area</vt:lpstr>
      <vt:lpstr>SCF!Print_Area</vt:lpstr>
      <vt:lpstr>SFP!Print_Area</vt:lpstr>
      <vt:lpstr>SFPer!Print_Area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Statements</dc:title>
  <dc:creator>COA - National Tobacco Administration</dc:creator>
  <cp:lastModifiedBy>Ben A. Lazo, Jr.</cp:lastModifiedBy>
  <cp:lastPrinted>2019-06-29T01:39:30Z</cp:lastPrinted>
  <dcterms:created xsi:type="dcterms:W3CDTF">2018-05-31T03:09:17Z</dcterms:created>
  <dcterms:modified xsi:type="dcterms:W3CDTF">2019-06-29T01:40:22Z</dcterms:modified>
</cp:coreProperties>
</file>